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99EE1344-BA5B-4E91-A2F6-8A30C5D601F8}" xr6:coauthVersionLast="45" xr6:coauthVersionMax="45" xr10:uidLastSave="{00000000-0000-0000-0000-000000000000}"/>
  <bookViews>
    <workbookView xWindow="-120" yWindow="-120" windowWidth="29040" windowHeight="15840" xr2:uid="{436C5732-9AF7-4F97-9D2C-179DC64AAE78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12" i="2" l="1"/>
  <c r="CA12" i="2"/>
  <c r="CA11" i="2"/>
  <c r="CB11" i="2" s="1"/>
  <c r="CA10" i="2"/>
  <c r="CB10" i="2" s="1"/>
  <c r="CA9" i="2"/>
  <c r="CB9" i="2" s="1"/>
  <c r="CE7" i="2"/>
  <c r="CG5" i="2" s="1"/>
  <c r="CE5" i="2"/>
  <c r="BS5" i="2"/>
  <c r="BS4" i="2"/>
  <c r="CE6" i="2" s="1"/>
  <c r="CF5" i="2" s="1"/>
  <c r="BS3" i="2"/>
  <c r="CB13" i="2" l="1"/>
  <c r="CC13" i="2" s="1"/>
  <c r="BY14" i="2" s="1"/>
  <c r="CI5" i="2"/>
  <c r="BT9" i="2"/>
  <c r="CK5" i="2"/>
  <c r="BT11" i="2"/>
  <c r="BT10" i="2"/>
  <c r="CJ5" i="2"/>
  <c r="BT12" i="2"/>
  <c r="CL5" i="2"/>
  <c r="BV10" i="2" l="1"/>
  <c r="CE10" i="2"/>
  <c r="CE11" i="2"/>
  <c r="BV11" i="2"/>
  <c r="BT13" i="2"/>
  <c r="CE9" i="2"/>
  <c r="BV9" i="2"/>
  <c r="BV12" i="2"/>
  <c r="CE12" i="2"/>
</calcChain>
</file>

<file path=xl/sharedStrings.xml><?xml version="1.0" encoding="utf-8"?>
<sst xmlns="http://schemas.openxmlformats.org/spreadsheetml/2006/main" count="1061" uniqueCount="191">
  <si>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</si>
  <si>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</si>
  <si>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</si>
  <si>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</si>
  <si>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</si>
  <si>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</si>
  <si>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</si>
  <si>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</si>
  <si>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</si>
  <si>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026.2</t>
  </si>
  <si>
    <t>Simpang Empat (Sijuk)-Buding</t>
  </si>
  <si>
    <t>0+000</t>
  </si>
  <si>
    <t>SEDANG</t>
  </si>
  <si>
    <t>0+800</t>
  </si>
  <si>
    <t>RUSAK BERAT</t>
  </si>
  <si>
    <t>1+200</t>
  </si>
  <si>
    <t>2+400</t>
  </si>
  <si>
    <t>BAIK</t>
  </si>
  <si>
    <t>2+600</t>
  </si>
  <si>
    <t>2+800</t>
  </si>
  <si>
    <t>3+400</t>
  </si>
  <si>
    <t>RUSAK RINGAN</t>
  </si>
  <si>
    <t>3+600</t>
  </si>
  <si>
    <t>3+800</t>
  </si>
  <si>
    <t>4+600</t>
  </si>
  <si>
    <t>6+000</t>
  </si>
  <si>
    <t>6+200</t>
  </si>
  <si>
    <t>7+000</t>
  </si>
  <si>
    <t>8+800</t>
  </si>
  <si>
    <t>9+600</t>
  </si>
  <si>
    <t>10+000</t>
  </si>
  <si>
    <t>10+800</t>
  </si>
  <si>
    <t>11+000</t>
  </si>
  <si>
    <t>11+200</t>
  </si>
  <si>
    <t>12+000</t>
  </si>
  <si>
    <t>12+200</t>
  </si>
  <si>
    <t>12+400</t>
  </si>
  <si>
    <t>12+800</t>
  </si>
  <si>
    <t>13+000</t>
  </si>
  <si>
    <t>13+600</t>
  </si>
  <si>
    <t>13+800</t>
  </si>
  <si>
    <t>14+800</t>
  </si>
  <si>
    <t>15+200</t>
  </si>
  <si>
    <t>15+600</t>
  </si>
  <si>
    <t>16+000</t>
  </si>
  <si>
    <t>16+200</t>
  </si>
  <si>
    <t>16+800</t>
  </si>
  <si>
    <t>26+800</t>
  </si>
  <si>
    <t>27+000</t>
  </si>
  <si>
    <t>27+800</t>
  </si>
  <si>
    <t>28+000</t>
  </si>
  <si>
    <t>28+600</t>
  </si>
  <si>
    <t>29+000</t>
  </si>
  <si>
    <t>29+200</t>
  </si>
  <si>
    <t>30+200</t>
  </si>
  <si>
    <t>30+350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</si>
  <si>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</si>
  <si>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</si>
  <si>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</si>
  <si>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</si>
  <si>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</si>
  <si>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</si>
  <si>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</si>
  <si>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</si>
  <si>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</si>
  <si>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</si>
  <si>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RR</t>
  </si>
  <si>
    <t>RB</t>
  </si>
  <si>
    <t>0+200</t>
  </si>
  <si>
    <t>0+400</t>
  </si>
  <si>
    <t>0+600</t>
  </si>
  <si>
    <t>1+000</t>
  </si>
  <si>
    <t>1+400</t>
  </si>
  <si>
    <t>1+600</t>
  </si>
  <si>
    <t>1+800</t>
  </si>
  <si>
    <t>2+000</t>
  </si>
  <si>
    <t>2+200</t>
  </si>
  <si>
    <t>3+000</t>
  </si>
  <si>
    <t>3+200</t>
  </si>
  <si>
    <t>4+000</t>
  </si>
  <si>
    <t>4+200</t>
  </si>
  <si>
    <t>4+400</t>
  </si>
  <si>
    <t>4+800</t>
  </si>
  <si>
    <t>5+000</t>
  </si>
  <si>
    <t>5+200</t>
  </si>
  <si>
    <t>5+400</t>
  </si>
  <si>
    <t>5+600</t>
  </si>
  <si>
    <t>5+800</t>
  </si>
  <si>
    <t>6+400</t>
  </si>
  <si>
    <t>6+600</t>
  </si>
  <si>
    <t>6+800</t>
  </si>
  <si>
    <t>7+200</t>
  </si>
  <si>
    <t>7+400</t>
  </si>
  <si>
    <t>7+600</t>
  </si>
  <si>
    <t>7+800</t>
  </si>
  <si>
    <t>8+000</t>
  </si>
  <si>
    <t>8+200</t>
  </si>
  <si>
    <t>8+400</t>
  </si>
  <si>
    <t>8+600</t>
  </si>
  <si>
    <t>9+000</t>
  </si>
  <si>
    <t>9+200</t>
  </si>
  <si>
    <t>9+400</t>
  </si>
  <si>
    <t>9+800</t>
  </si>
  <si>
    <t>10+200</t>
  </si>
  <si>
    <t>10+400</t>
  </si>
  <si>
    <t>10+600</t>
  </si>
  <si>
    <t>11+400</t>
  </si>
  <si>
    <t>11+600</t>
  </si>
  <si>
    <t>11+800</t>
  </si>
  <si>
    <t>12+600</t>
  </si>
  <si>
    <t>13+200</t>
  </si>
  <si>
    <t>13+400</t>
  </si>
  <si>
    <t>14+000</t>
  </si>
  <si>
    <t>14+200</t>
  </si>
  <si>
    <t>14+400</t>
  </si>
  <si>
    <t>14+600</t>
  </si>
  <si>
    <t>15+000</t>
  </si>
  <si>
    <t>15+400</t>
  </si>
  <si>
    <t>15+800</t>
  </si>
  <si>
    <t>16+400</t>
  </si>
  <si>
    <t>16+600</t>
  </si>
  <si>
    <t>17+000</t>
  </si>
  <si>
    <t>17+200</t>
  </si>
  <si>
    <t>17+400</t>
  </si>
  <si>
    <t>17+600</t>
  </si>
  <si>
    <t>17+800</t>
  </si>
  <si>
    <t>18+000</t>
  </si>
  <si>
    <t>18+200</t>
  </si>
  <si>
    <t>18+400</t>
  </si>
  <si>
    <t>18+600</t>
  </si>
  <si>
    <t>18+800</t>
  </si>
  <si>
    <t>19+000</t>
  </si>
  <si>
    <t>19+200</t>
  </si>
  <si>
    <t>19+400</t>
  </si>
  <si>
    <t>19+600</t>
  </si>
  <si>
    <t>19+800</t>
  </si>
  <si>
    <t>20+000</t>
  </si>
  <si>
    <t>20+200</t>
  </si>
  <si>
    <t>20+400</t>
  </si>
  <si>
    <t>20+600</t>
  </si>
  <si>
    <t>20+800</t>
  </si>
  <si>
    <t>21+000</t>
  </si>
  <si>
    <t>21+200</t>
  </si>
  <si>
    <t>21+400</t>
  </si>
  <si>
    <t>21+600</t>
  </si>
  <si>
    <t>21+800</t>
  </si>
  <si>
    <t>22+000</t>
  </si>
  <si>
    <t>22+200</t>
  </si>
  <si>
    <t>22+400</t>
  </si>
  <si>
    <t>22+600</t>
  </si>
  <si>
    <t>22+800</t>
  </si>
  <si>
    <t>23+000</t>
  </si>
  <si>
    <t>23+200</t>
  </si>
  <si>
    <t>23+400</t>
  </si>
  <si>
    <t>23+600</t>
  </si>
  <si>
    <t>23+800</t>
  </si>
  <si>
    <t>24+000</t>
  </si>
  <si>
    <t>24+200</t>
  </si>
  <si>
    <t>24+400</t>
  </si>
  <si>
    <t>24+600</t>
  </si>
  <si>
    <t>24+800</t>
  </si>
  <si>
    <t>25+000</t>
  </si>
  <si>
    <t>25+200</t>
  </si>
  <si>
    <t>25+400</t>
  </si>
  <si>
    <t>25+600</t>
  </si>
  <si>
    <t>25+800</t>
  </si>
  <si>
    <t>26+000</t>
  </si>
  <si>
    <t>26+200</t>
  </si>
  <si>
    <t>26+400</t>
  </si>
  <si>
    <t>26+600</t>
  </si>
  <si>
    <t>27+200</t>
  </si>
  <si>
    <t>27+400</t>
  </si>
  <si>
    <t>27+600</t>
  </si>
  <si>
    <t>28+200</t>
  </si>
  <si>
    <t>28+400</t>
  </si>
  <si>
    <t>28+800</t>
  </si>
  <si>
    <t>29+400</t>
  </si>
  <si>
    <t>29+600</t>
  </si>
  <si>
    <t>29+800</t>
  </si>
  <si>
    <t>30+000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</si>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</sst>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45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1" fillId="7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1" fillId="6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3" fontId="5" fillId="0" borderId="8" xfId="0" applyNumberFormat="1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0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0" fontId="1" fillId="8" borderId="0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8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F08A663C-AB09-46BB-98FC-6AB2E2E50E63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F2C997D-42C3-4B1A-BE52-27F1E9FA0CEB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9</xdr:row>
      <xdr:rowOff>0</xdr:rowOff>
    </xdr:from>
    <xdr:to>
      <xdr:col>18</xdr:col>
      <xdr:colOff>0</xdr:colOff>
      <xdr:row>11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2790DD8D-ABCE-4F95-BDD2-56D99EEDBC7E}"/>
            </a:ext>
          </a:extLst>
        </xdr:cNvPr>
        <xdr:cNvCxnSpPr/>
      </xdr:nvCxnSpPr>
      <xdr:spPr>
        <a:xfrm>
          <a:off x="20574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C106B750-66BC-4246-AA0D-A26444D70BE6}"/>
            </a:ext>
          </a:extLst>
        </xdr:cNvPr>
        <xdr:cNvCxnSpPr/>
      </xdr:nvCxnSpPr>
      <xdr:spPr>
        <a:xfrm>
          <a:off x="29718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9</xdr:row>
      <xdr:rowOff>0</xdr:rowOff>
    </xdr:from>
    <xdr:to>
      <xdr:col>50</xdr:col>
      <xdr:colOff>0</xdr:colOff>
      <xdr:row>11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808B587A-518F-4AF8-9A99-07CAA469B5F8}"/>
            </a:ext>
          </a:extLst>
        </xdr:cNvPr>
        <xdr:cNvCxnSpPr/>
      </xdr:nvCxnSpPr>
      <xdr:spPr>
        <a:xfrm>
          <a:off x="57150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9</xdr:row>
      <xdr:rowOff>0</xdr:rowOff>
    </xdr:from>
    <xdr:to>
      <xdr:col>54</xdr:col>
      <xdr:colOff>0</xdr:colOff>
      <xdr:row>11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3B608AD8-2AC5-4264-ADFD-EDE8508130E6}"/>
            </a:ext>
          </a:extLst>
        </xdr:cNvPr>
        <xdr:cNvCxnSpPr/>
      </xdr:nvCxnSpPr>
      <xdr:spPr>
        <a:xfrm>
          <a:off x="61722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9</xdr:row>
      <xdr:rowOff>0</xdr:rowOff>
    </xdr:from>
    <xdr:to>
      <xdr:col>58</xdr:col>
      <xdr:colOff>0</xdr:colOff>
      <xdr:row>11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9602B446-6355-46D4-B126-A05DB33F3F99}"/>
            </a:ext>
          </a:extLst>
        </xdr:cNvPr>
        <xdr:cNvCxnSpPr/>
      </xdr:nvCxnSpPr>
      <xdr:spPr>
        <a:xfrm>
          <a:off x="66294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9</xdr:row>
      <xdr:rowOff>0</xdr:rowOff>
    </xdr:from>
    <xdr:to>
      <xdr:col>70</xdr:col>
      <xdr:colOff>0</xdr:colOff>
      <xdr:row>11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6C4395B2-B9E0-49A4-A6A4-501E704E14BC}"/>
            </a:ext>
          </a:extLst>
        </xdr:cNvPr>
        <xdr:cNvCxnSpPr/>
      </xdr:nvCxnSpPr>
      <xdr:spPr>
        <a:xfrm>
          <a:off x="80010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9</xdr:row>
      <xdr:rowOff>0</xdr:rowOff>
    </xdr:from>
    <xdr:to>
      <xdr:col>74</xdr:col>
      <xdr:colOff>0</xdr:colOff>
      <xdr:row>11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E01699D3-E860-4FA0-A138-EF42212FC515}"/>
            </a:ext>
          </a:extLst>
        </xdr:cNvPr>
        <xdr:cNvCxnSpPr/>
      </xdr:nvCxnSpPr>
      <xdr:spPr>
        <a:xfrm>
          <a:off x="84582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9</xdr:row>
      <xdr:rowOff>0</xdr:rowOff>
    </xdr:from>
    <xdr:to>
      <xdr:col>78</xdr:col>
      <xdr:colOff>0</xdr:colOff>
      <xdr:row>11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110AAAAA-3A09-4537-9294-3C2E592B63B9}"/>
            </a:ext>
          </a:extLst>
        </xdr:cNvPr>
        <xdr:cNvCxnSpPr/>
      </xdr:nvCxnSpPr>
      <xdr:spPr>
        <a:xfrm>
          <a:off x="89154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9</xdr:row>
      <xdr:rowOff>0</xdr:rowOff>
    </xdr:from>
    <xdr:to>
      <xdr:col>94</xdr:col>
      <xdr:colOff>0</xdr:colOff>
      <xdr:row>11</xdr:row>
      <xdr:rowOff>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3868ED54-F9C6-4F23-B1FE-3BC254AF0ABF}"/>
            </a:ext>
          </a:extLst>
        </xdr:cNvPr>
        <xdr:cNvCxnSpPr/>
      </xdr:nvCxnSpPr>
      <xdr:spPr>
        <a:xfrm>
          <a:off x="107442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9</xdr:row>
      <xdr:rowOff>0</xdr:rowOff>
    </xdr:from>
    <xdr:to>
      <xdr:col>102</xdr:col>
      <xdr:colOff>0</xdr:colOff>
      <xdr:row>11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B9EA7CB5-CE5E-494B-A260-4A8B08388FC9}"/>
            </a:ext>
          </a:extLst>
        </xdr:cNvPr>
        <xdr:cNvCxnSpPr/>
      </xdr:nvCxnSpPr>
      <xdr:spPr>
        <a:xfrm>
          <a:off x="1165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E0742FAD-502D-43C2-A799-0293902E8A34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CC0A18DC-BD63-4AC5-B1B0-3445BF23C76E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19</xdr:row>
      <xdr:rowOff>0</xdr:rowOff>
    </xdr:from>
    <xdr:to>
      <xdr:col>22</xdr:col>
      <xdr:colOff>0</xdr:colOff>
      <xdr:row>21</xdr:row>
      <xdr:rowOff>0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357684E6-9677-43BD-81C2-DDCF61152726}"/>
            </a:ext>
          </a:extLst>
        </xdr:cNvPr>
        <xdr:cNvCxnSpPr/>
      </xdr:nvCxnSpPr>
      <xdr:spPr>
        <a:xfrm>
          <a:off x="2514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19</xdr:row>
      <xdr:rowOff>0</xdr:rowOff>
    </xdr:from>
    <xdr:to>
      <xdr:col>26</xdr:col>
      <xdr:colOff>0</xdr:colOff>
      <xdr:row>21</xdr:row>
      <xdr:rowOff>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60A06D0B-B612-415F-AFC0-CBFB1C69B043}"/>
            </a:ext>
          </a:extLst>
        </xdr:cNvPr>
        <xdr:cNvCxnSpPr/>
      </xdr:nvCxnSpPr>
      <xdr:spPr>
        <a:xfrm>
          <a:off x="29718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19</xdr:row>
      <xdr:rowOff>0</xdr:rowOff>
    </xdr:from>
    <xdr:to>
      <xdr:col>42</xdr:col>
      <xdr:colOff>0</xdr:colOff>
      <xdr:row>21</xdr:row>
      <xdr:rowOff>0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049D94FC-B0DA-42AE-B05C-F40F6B26F0C2}"/>
            </a:ext>
          </a:extLst>
        </xdr:cNvPr>
        <xdr:cNvCxnSpPr/>
      </xdr:nvCxnSpPr>
      <xdr:spPr>
        <a:xfrm>
          <a:off x="4800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19</xdr:row>
      <xdr:rowOff>0</xdr:rowOff>
    </xdr:from>
    <xdr:to>
      <xdr:col>78</xdr:col>
      <xdr:colOff>0</xdr:colOff>
      <xdr:row>21</xdr:row>
      <xdr:rowOff>0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D02868D9-7931-469D-B745-C43A742404A2}"/>
            </a:ext>
          </a:extLst>
        </xdr:cNvPr>
        <xdr:cNvCxnSpPr/>
      </xdr:nvCxnSpPr>
      <xdr:spPr>
        <a:xfrm>
          <a:off x="89154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19</xdr:row>
      <xdr:rowOff>0</xdr:rowOff>
    </xdr:from>
    <xdr:to>
      <xdr:col>94</xdr:col>
      <xdr:colOff>0</xdr:colOff>
      <xdr:row>21</xdr:row>
      <xdr:rowOff>0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30779B57-FC06-4D9F-8F03-648D9F0036D8}"/>
            </a:ext>
          </a:extLst>
        </xdr:cNvPr>
        <xdr:cNvCxnSpPr/>
      </xdr:nvCxnSpPr>
      <xdr:spPr>
        <a:xfrm>
          <a:off x="107442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19</xdr:row>
      <xdr:rowOff>0</xdr:rowOff>
    </xdr:from>
    <xdr:to>
      <xdr:col>102</xdr:col>
      <xdr:colOff>0</xdr:colOff>
      <xdr:row>21</xdr:row>
      <xdr:rowOff>0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951B0BDE-659F-43C4-A4B6-C70F8CB5C5CF}"/>
            </a:ext>
          </a:extLst>
        </xdr:cNvPr>
        <xdr:cNvCxnSpPr/>
      </xdr:nvCxnSpPr>
      <xdr:spPr>
        <a:xfrm>
          <a:off x="1165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31</xdr:row>
      <xdr:rowOff>0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48CA9708-2187-4824-87ED-26055A1209F1}"/>
            </a:ext>
          </a:extLst>
        </xdr:cNvPr>
        <xdr:cNvCxnSpPr/>
      </xdr:nvCxnSpPr>
      <xdr:spPr>
        <a:xfrm>
          <a:off x="22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29</xdr:row>
      <xdr:rowOff>0</xdr:rowOff>
    </xdr:from>
    <xdr:to>
      <xdr:col>18</xdr:col>
      <xdr:colOff>0</xdr:colOff>
      <xdr:row>31</xdr:row>
      <xdr:rowOff>0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50C07260-34B2-47E6-BE94-F56B1AE60CAE}"/>
            </a:ext>
          </a:extLst>
        </xdr:cNvPr>
        <xdr:cNvCxnSpPr/>
      </xdr:nvCxnSpPr>
      <xdr:spPr>
        <a:xfrm>
          <a:off x="20574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29</xdr:row>
      <xdr:rowOff>0</xdr:rowOff>
    </xdr:from>
    <xdr:to>
      <xdr:col>22</xdr:col>
      <xdr:colOff>0</xdr:colOff>
      <xdr:row>31</xdr:row>
      <xdr:rowOff>0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E525C470-F8D2-49FA-927D-D224AB59A81E}"/>
            </a:ext>
          </a:extLst>
        </xdr:cNvPr>
        <xdr:cNvCxnSpPr/>
      </xdr:nvCxnSpPr>
      <xdr:spPr>
        <a:xfrm>
          <a:off x="2514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29</xdr:row>
      <xdr:rowOff>0</xdr:rowOff>
    </xdr:from>
    <xdr:to>
      <xdr:col>26</xdr:col>
      <xdr:colOff>0</xdr:colOff>
      <xdr:row>31</xdr:row>
      <xdr:rowOff>0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AED1ADDE-4585-4FC0-8E54-8AA6BD239672}"/>
            </a:ext>
          </a:extLst>
        </xdr:cNvPr>
        <xdr:cNvCxnSpPr/>
      </xdr:nvCxnSpPr>
      <xdr:spPr>
        <a:xfrm>
          <a:off x="29718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29</xdr:row>
      <xdr:rowOff>0</xdr:rowOff>
    </xdr:from>
    <xdr:to>
      <xdr:col>42</xdr:col>
      <xdr:colOff>0</xdr:colOff>
      <xdr:row>31</xdr:row>
      <xdr:rowOff>0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42E751FC-15B2-4DBC-8856-AC52C2939831}"/>
            </a:ext>
          </a:extLst>
        </xdr:cNvPr>
        <xdr:cNvCxnSpPr/>
      </xdr:nvCxnSpPr>
      <xdr:spPr>
        <a:xfrm>
          <a:off x="4800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29</xdr:row>
      <xdr:rowOff>0</xdr:rowOff>
    </xdr:from>
    <xdr:to>
      <xdr:col>46</xdr:col>
      <xdr:colOff>0</xdr:colOff>
      <xdr:row>31</xdr:row>
      <xdr:rowOff>0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80BF4BC1-253D-44CF-8181-295CD797C3EB}"/>
            </a:ext>
          </a:extLst>
        </xdr:cNvPr>
        <xdr:cNvCxnSpPr/>
      </xdr:nvCxnSpPr>
      <xdr:spPr>
        <a:xfrm>
          <a:off x="52578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29</xdr:row>
      <xdr:rowOff>0</xdr:rowOff>
    </xdr:from>
    <xdr:to>
      <xdr:col>50</xdr:col>
      <xdr:colOff>0</xdr:colOff>
      <xdr:row>31</xdr:row>
      <xdr:rowOff>0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id="{BD3CC7CD-47B6-47D1-B3E0-BBEC84A16D15}"/>
            </a:ext>
          </a:extLst>
        </xdr:cNvPr>
        <xdr:cNvCxnSpPr/>
      </xdr:nvCxnSpPr>
      <xdr:spPr>
        <a:xfrm>
          <a:off x="57150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29</xdr:row>
      <xdr:rowOff>0</xdr:rowOff>
    </xdr:from>
    <xdr:to>
      <xdr:col>58</xdr:col>
      <xdr:colOff>0</xdr:colOff>
      <xdr:row>31</xdr:row>
      <xdr:rowOff>0</xdr:rowOff>
    </xdr:to>
    <xdr:cxnSp macro="">
      <xdr:nvCxnSpPr>
        <xdr:cNvPr id="29" name="Straight Connector 28">
          <a:extLst>
            <a:ext uri="{FF2B5EF4-FFF2-40B4-BE49-F238E27FC236}">
              <a16:creationId xmlns:a16="http://schemas.microsoft.com/office/drawing/2014/main" id="{5439FA7A-A3ED-43CF-9825-BEA6E692D496}"/>
            </a:ext>
          </a:extLst>
        </xdr:cNvPr>
        <xdr:cNvCxnSpPr/>
      </xdr:nvCxnSpPr>
      <xdr:spPr>
        <a:xfrm>
          <a:off x="66294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29</xdr:row>
      <xdr:rowOff>0</xdr:rowOff>
    </xdr:from>
    <xdr:to>
      <xdr:col>62</xdr:col>
      <xdr:colOff>0</xdr:colOff>
      <xdr:row>31</xdr:row>
      <xdr:rowOff>0</xdr:rowOff>
    </xdr:to>
    <xdr:cxnSp macro="">
      <xdr:nvCxnSpPr>
        <xdr:cNvPr id="30" name="Straight Connector 29">
          <a:extLst>
            <a:ext uri="{FF2B5EF4-FFF2-40B4-BE49-F238E27FC236}">
              <a16:creationId xmlns:a16="http://schemas.microsoft.com/office/drawing/2014/main" id="{9B3D0CB9-D18F-4C2C-A5E7-6AA651780409}"/>
            </a:ext>
          </a:extLst>
        </xdr:cNvPr>
        <xdr:cNvCxnSpPr/>
      </xdr:nvCxnSpPr>
      <xdr:spPr>
        <a:xfrm>
          <a:off x="7086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29</xdr:row>
      <xdr:rowOff>0</xdr:rowOff>
    </xdr:from>
    <xdr:to>
      <xdr:col>74</xdr:col>
      <xdr:colOff>0</xdr:colOff>
      <xdr:row>31</xdr:row>
      <xdr:rowOff>0</xdr:rowOff>
    </xdr:to>
    <xdr:cxnSp macro="">
      <xdr:nvCxnSpPr>
        <xdr:cNvPr id="31" name="Straight Connector 30">
          <a:extLst>
            <a:ext uri="{FF2B5EF4-FFF2-40B4-BE49-F238E27FC236}">
              <a16:creationId xmlns:a16="http://schemas.microsoft.com/office/drawing/2014/main" id="{B9672ACE-A968-41CD-8590-E3CDD4AD2A67}"/>
            </a:ext>
          </a:extLst>
        </xdr:cNvPr>
        <xdr:cNvCxnSpPr/>
      </xdr:nvCxnSpPr>
      <xdr:spPr>
        <a:xfrm>
          <a:off x="84582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29</xdr:row>
      <xdr:rowOff>0</xdr:rowOff>
    </xdr:from>
    <xdr:to>
      <xdr:col>78</xdr:col>
      <xdr:colOff>0</xdr:colOff>
      <xdr:row>31</xdr:row>
      <xdr:rowOff>0</xdr:rowOff>
    </xdr:to>
    <xdr:cxnSp macro="">
      <xdr:nvCxnSpPr>
        <xdr:cNvPr id="32" name="Straight Connector 31">
          <a:extLst>
            <a:ext uri="{FF2B5EF4-FFF2-40B4-BE49-F238E27FC236}">
              <a16:creationId xmlns:a16="http://schemas.microsoft.com/office/drawing/2014/main" id="{A39380C7-85B7-433B-8CD7-BAA7DFA429BF}"/>
            </a:ext>
          </a:extLst>
        </xdr:cNvPr>
        <xdr:cNvCxnSpPr/>
      </xdr:nvCxnSpPr>
      <xdr:spPr>
        <a:xfrm>
          <a:off x="89154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29</xdr:row>
      <xdr:rowOff>0</xdr:rowOff>
    </xdr:from>
    <xdr:to>
      <xdr:col>98</xdr:col>
      <xdr:colOff>0</xdr:colOff>
      <xdr:row>31</xdr:row>
      <xdr:rowOff>0</xdr:rowOff>
    </xdr:to>
    <xdr:cxnSp macro="">
      <xdr:nvCxnSpPr>
        <xdr:cNvPr id="33" name="Straight Connector 32">
          <a:extLst>
            <a:ext uri="{FF2B5EF4-FFF2-40B4-BE49-F238E27FC236}">
              <a16:creationId xmlns:a16="http://schemas.microsoft.com/office/drawing/2014/main" id="{9BE7B228-0F53-4796-8F82-CB3FE4F8E4F8}"/>
            </a:ext>
          </a:extLst>
        </xdr:cNvPr>
        <xdr:cNvCxnSpPr/>
      </xdr:nvCxnSpPr>
      <xdr:spPr>
        <a:xfrm>
          <a:off x="112014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29</xdr:row>
      <xdr:rowOff>0</xdr:rowOff>
    </xdr:from>
    <xdr:to>
      <xdr:col>102</xdr:col>
      <xdr:colOff>0</xdr:colOff>
      <xdr:row>31</xdr:row>
      <xdr:rowOff>0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id="{9AA33E93-443D-4B75-A244-84DB403C493F}"/>
            </a:ext>
          </a:extLst>
        </xdr:cNvPr>
        <xdr:cNvCxnSpPr/>
      </xdr:nvCxnSpPr>
      <xdr:spPr>
        <a:xfrm>
          <a:off x="1165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41</xdr:row>
      <xdr:rowOff>0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id="{47271C90-5F32-4A16-A138-A5C6EE1BFFEE}"/>
            </a:ext>
          </a:extLst>
        </xdr:cNvPr>
        <xdr:cNvCxnSpPr/>
      </xdr:nvCxnSpPr>
      <xdr:spPr>
        <a:xfrm>
          <a:off x="22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41</xdr:row>
      <xdr:rowOff>0</xdr:rowOff>
    </xdr:to>
    <xdr:cxnSp macro="">
      <xdr:nvCxnSpPr>
        <xdr:cNvPr id="36" name="Straight Connector 35">
          <a:extLst>
            <a:ext uri="{FF2B5EF4-FFF2-40B4-BE49-F238E27FC236}">
              <a16:creationId xmlns:a16="http://schemas.microsoft.com/office/drawing/2014/main" id="{097FB41A-87B6-4F17-A749-86446157CC1F}"/>
            </a:ext>
          </a:extLst>
        </xdr:cNvPr>
        <xdr:cNvCxnSpPr/>
      </xdr:nvCxnSpPr>
      <xdr:spPr>
        <a:xfrm>
          <a:off x="22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41</xdr:row>
      <xdr:rowOff>0</xdr:rowOff>
    </xdr:to>
    <xdr:cxnSp macro="">
      <xdr:nvCxnSpPr>
        <xdr:cNvPr id="37" name="Straight Connector 36">
          <a:extLst>
            <a:ext uri="{FF2B5EF4-FFF2-40B4-BE49-F238E27FC236}">
              <a16:creationId xmlns:a16="http://schemas.microsoft.com/office/drawing/2014/main" id="{1EC9A672-28ED-4B71-98F1-B57FEA80DC90}"/>
            </a:ext>
          </a:extLst>
        </xdr:cNvPr>
        <xdr:cNvCxnSpPr/>
      </xdr:nvCxnSpPr>
      <xdr:spPr>
        <a:xfrm>
          <a:off x="6858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39</xdr:row>
      <xdr:rowOff>0</xdr:rowOff>
    </xdr:from>
    <xdr:to>
      <xdr:col>14</xdr:col>
      <xdr:colOff>0</xdr:colOff>
      <xdr:row>41</xdr:row>
      <xdr:rowOff>0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37BFB2D3-D160-41DB-A140-4F111F5E4407}"/>
            </a:ext>
          </a:extLst>
        </xdr:cNvPr>
        <xdr:cNvCxnSpPr/>
      </xdr:nvCxnSpPr>
      <xdr:spPr>
        <a:xfrm>
          <a:off x="16002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39</xdr:row>
      <xdr:rowOff>0</xdr:rowOff>
    </xdr:from>
    <xdr:to>
      <xdr:col>22</xdr:col>
      <xdr:colOff>0</xdr:colOff>
      <xdr:row>41</xdr:row>
      <xdr:rowOff>0</xdr:rowOff>
    </xdr:to>
    <xdr:cxnSp macro="">
      <xdr:nvCxnSpPr>
        <xdr:cNvPr id="39" name="Straight Connector 38">
          <a:extLst>
            <a:ext uri="{FF2B5EF4-FFF2-40B4-BE49-F238E27FC236}">
              <a16:creationId xmlns:a16="http://schemas.microsoft.com/office/drawing/2014/main" id="{7F8CEED8-EB78-49B6-B09A-653E62FACD7A}"/>
            </a:ext>
          </a:extLst>
        </xdr:cNvPr>
        <xdr:cNvCxnSpPr/>
      </xdr:nvCxnSpPr>
      <xdr:spPr>
        <a:xfrm>
          <a:off x="2514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39</xdr:row>
      <xdr:rowOff>0</xdr:rowOff>
    </xdr:from>
    <xdr:to>
      <xdr:col>26</xdr:col>
      <xdr:colOff>0</xdr:colOff>
      <xdr:row>41</xdr:row>
      <xdr:rowOff>0</xdr:rowOff>
    </xdr:to>
    <xdr:cxnSp macro="">
      <xdr:nvCxnSpPr>
        <xdr:cNvPr id="40" name="Straight Connector 39">
          <a:extLst>
            <a:ext uri="{FF2B5EF4-FFF2-40B4-BE49-F238E27FC236}">
              <a16:creationId xmlns:a16="http://schemas.microsoft.com/office/drawing/2014/main" id="{B70DFD69-7605-4D89-9735-678C115FAD50}"/>
            </a:ext>
          </a:extLst>
        </xdr:cNvPr>
        <xdr:cNvCxnSpPr/>
      </xdr:nvCxnSpPr>
      <xdr:spPr>
        <a:xfrm>
          <a:off x="29718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39</xdr:row>
      <xdr:rowOff>0</xdr:rowOff>
    </xdr:from>
    <xdr:to>
      <xdr:col>38</xdr:col>
      <xdr:colOff>0</xdr:colOff>
      <xdr:row>41</xdr:row>
      <xdr:rowOff>0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9B1B151B-873B-4C08-9986-82CAECA6344B}"/>
            </a:ext>
          </a:extLst>
        </xdr:cNvPr>
        <xdr:cNvCxnSpPr/>
      </xdr:nvCxnSpPr>
      <xdr:spPr>
        <a:xfrm>
          <a:off x="43434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39</xdr:row>
      <xdr:rowOff>0</xdr:rowOff>
    </xdr:from>
    <xdr:to>
      <xdr:col>102</xdr:col>
      <xdr:colOff>0</xdr:colOff>
      <xdr:row>41</xdr:row>
      <xdr:rowOff>0</xdr:rowOff>
    </xdr:to>
    <xdr:cxnSp macro="">
      <xdr:nvCxnSpPr>
        <xdr:cNvPr id="42" name="Straight Connector 41">
          <a:extLst>
            <a:ext uri="{FF2B5EF4-FFF2-40B4-BE49-F238E27FC236}">
              <a16:creationId xmlns:a16="http://schemas.microsoft.com/office/drawing/2014/main" id="{D56008B9-3101-45D2-AFB4-B6015F3F054C}"/>
            </a:ext>
          </a:extLst>
        </xdr:cNvPr>
        <xdr:cNvCxnSpPr/>
      </xdr:nvCxnSpPr>
      <xdr:spPr>
        <a:xfrm>
          <a:off x="1165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49</xdr:row>
      <xdr:rowOff>0</xdr:rowOff>
    </xdr:from>
    <xdr:to>
      <xdr:col>2</xdr:col>
      <xdr:colOff>0</xdr:colOff>
      <xdr:row>51</xdr:row>
      <xdr:rowOff>0</xdr:rowOff>
    </xdr:to>
    <xdr:cxnSp macro="">
      <xdr:nvCxnSpPr>
        <xdr:cNvPr id="43" name="Straight Connector 42">
          <a:extLst>
            <a:ext uri="{FF2B5EF4-FFF2-40B4-BE49-F238E27FC236}">
              <a16:creationId xmlns:a16="http://schemas.microsoft.com/office/drawing/2014/main" id="{4576DA8D-D18F-4573-A556-8C3F56CE7C53}"/>
            </a:ext>
          </a:extLst>
        </xdr:cNvPr>
        <xdr:cNvCxnSpPr/>
      </xdr:nvCxnSpPr>
      <xdr:spPr>
        <a:xfrm>
          <a:off x="228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49</xdr:row>
      <xdr:rowOff>0</xdr:rowOff>
    </xdr:from>
    <xdr:to>
      <xdr:col>2</xdr:col>
      <xdr:colOff>0</xdr:colOff>
      <xdr:row>51</xdr:row>
      <xdr:rowOff>0</xdr:rowOff>
    </xdr:to>
    <xdr:cxnSp macro="">
      <xdr:nvCxnSpPr>
        <xdr:cNvPr id="44" name="Straight Connector 43">
          <a:extLst>
            <a:ext uri="{FF2B5EF4-FFF2-40B4-BE49-F238E27FC236}">
              <a16:creationId xmlns:a16="http://schemas.microsoft.com/office/drawing/2014/main" id="{143395BA-D7E8-49F4-9DCF-7AC91A4C5D40}"/>
            </a:ext>
          </a:extLst>
        </xdr:cNvPr>
        <xdr:cNvCxnSpPr/>
      </xdr:nvCxnSpPr>
      <xdr:spPr>
        <a:xfrm>
          <a:off x="228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49</xdr:row>
      <xdr:rowOff>0</xdr:rowOff>
    </xdr:from>
    <xdr:to>
      <xdr:col>102</xdr:col>
      <xdr:colOff>0</xdr:colOff>
      <xdr:row>51</xdr:row>
      <xdr:rowOff>0</xdr:rowOff>
    </xdr:to>
    <xdr:cxnSp macro="">
      <xdr:nvCxnSpPr>
        <xdr:cNvPr id="45" name="Straight Connector 44">
          <a:extLst>
            <a:ext uri="{FF2B5EF4-FFF2-40B4-BE49-F238E27FC236}">
              <a16:creationId xmlns:a16="http://schemas.microsoft.com/office/drawing/2014/main" id="{82BCBAAF-392D-4FE7-922F-A0C9E7339686}"/>
            </a:ext>
          </a:extLst>
        </xdr:cNvPr>
        <xdr:cNvCxnSpPr/>
      </xdr:nvCxnSpPr>
      <xdr:spPr>
        <a:xfrm>
          <a:off x="11658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59</xdr:row>
      <xdr:rowOff>0</xdr:rowOff>
    </xdr:from>
    <xdr:to>
      <xdr:col>2</xdr:col>
      <xdr:colOff>0</xdr:colOff>
      <xdr:row>61</xdr:row>
      <xdr:rowOff>0</xdr:rowOff>
    </xdr:to>
    <xdr:cxnSp macro="">
      <xdr:nvCxnSpPr>
        <xdr:cNvPr id="46" name="Straight Connector 45">
          <a:extLst>
            <a:ext uri="{FF2B5EF4-FFF2-40B4-BE49-F238E27FC236}">
              <a16:creationId xmlns:a16="http://schemas.microsoft.com/office/drawing/2014/main" id="{A0175CBF-30AC-43E6-8DCE-5BE695301E8E}"/>
            </a:ext>
          </a:extLst>
        </xdr:cNvPr>
        <xdr:cNvCxnSpPr/>
      </xdr:nvCxnSpPr>
      <xdr:spPr>
        <a:xfrm>
          <a:off x="2286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59</xdr:row>
      <xdr:rowOff>0</xdr:rowOff>
    </xdr:from>
    <xdr:to>
      <xdr:col>2</xdr:col>
      <xdr:colOff>0</xdr:colOff>
      <xdr:row>61</xdr:row>
      <xdr:rowOff>0</xdr:rowOff>
    </xdr:to>
    <xdr:cxnSp macro="">
      <xdr:nvCxnSpPr>
        <xdr:cNvPr id="47" name="Straight Connector 46">
          <a:extLst>
            <a:ext uri="{FF2B5EF4-FFF2-40B4-BE49-F238E27FC236}">
              <a16:creationId xmlns:a16="http://schemas.microsoft.com/office/drawing/2014/main" id="{B54E6C14-9175-4F67-8FAD-28A5E2D9C32A}"/>
            </a:ext>
          </a:extLst>
        </xdr:cNvPr>
        <xdr:cNvCxnSpPr/>
      </xdr:nvCxnSpPr>
      <xdr:spPr>
        <a:xfrm>
          <a:off x="2286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59</xdr:row>
      <xdr:rowOff>0</xdr:rowOff>
    </xdr:from>
    <xdr:to>
      <xdr:col>38</xdr:col>
      <xdr:colOff>0</xdr:colOff>
      <xdr:row>61</xdr:row>
      <xdr:rowOff>0</xdr:rowOff>
    </xdr:to>
    <xdr:cxnSp macro="">
      <xdr:nvCxnSpPr>
        <xdr:cNvPr id="48" name="Straight Connector 47">
          <a:extLst>
            <a:ext uri="{FF2B5EF4-FFF2-40B4-BE49-F238E27FC236}">
              <a16:creationId xmlns:a16="http://schemas.microsoft.com/office/drawing/2014/main" id="{786D97A7-2BB9-47FB-93C5-806E8A3C6B54}"/>
            </a:ext>
          </a:extLst>
        </xdr:cNvPr>
        <xdr:cNvCxnSpPr/>
      </xdr:nvCxnSpPr>
      <xdr:spPr>
        <a:xfrm>
          <a:off x="43434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59</xdr:row>
      <xdr:rowOff>0</xdr:rowOff>
    </xdr:from>
    <xdr:to>
      <xdr:col>42</xdr:col>
      <xdr:colOff>0</xdr:colOff>
      <xdr:row>61</xdr:row>
      <xdr:rowOff>0</xdr:rowOff>
    </xdr:to>
    <xdr:cxnSp macro="">
      <xdr:nvCxnSpPr>
        <xdr:cNvPr id="49" name="Straight Connector 48">
          <a:extLst>
            <a:ext uri="{FF2B5EF4-FFF2-40B4-BE49-F238E27FC236}">
              <a16:creationId xmlns:a16="http://schemas.microsoft.com/office/drawing/2014/main" id="{8B47A395-BD92-49BA-A2CE-0B8047333558}"/>
            </a:ext>
          </a:extLst>
        </xdr:cNvPr>
        <xdr:cNvCxnSpPr/>
      </xdr:nvCxnSpPr>
      <xdr:spPr>
        <a:xfrm>
          <a:off x="48006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59</xdr:row>
      <xdr:rowOff>0</xdr:rowOff>
    </xdr:from>
    <xdr:to>
      <xdr:col>58</xdr:col>
      <xdr:colOff>0</xdr:colOff>
      <xdr:row>61</xdr:row>
      <xdr:rowOff>0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id="{05E9A588-FFA4-4F90-8262-6D21730A235A}"/>
            </a:ext>
          </a:extLst>
        </xdr:cNvPr>
        <xdr:cNvCxnSpPr/>
      </xdr:nvCxnSpPr>
      <xdr:spPr>
        <a:xfrm>
          <a:off x="66294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59</xdr:row>
      <xdr:rowOff>0</xdr:rowOff>
    </xdr:from>
    <xdr:to>
      <xdr:col>62</xdr:col>
      <xdr:colOff>0</xdr:colOff>
      <xdr:row>61</xdr:row>
      <xdr:rowOff>0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0C8D3A13-54E6-4492-8BBC-1C5929FBC1C7}"/>
            </a:ext>
          </a:extLst>
        </xdr:cNvPr>
        <xdr:cNvCxnSpPr/>
      </xdr:nvCxnSpPr>
      <xdr:spPr>
        <a:xfrm>
          <a:off x="70866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59</xdr:row>
      <xdr:rowOff>0</xdr:rowOff>
    </xdr:from>
    <xdr:to>
      <xdr:col>74</xdr:col>
      <xdr:colOff>0</xdr:colOff>
      <xdr:row>61</xdr:row>
      <xdr:rowOff>0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id="{A773820A-C168-4177-8539-97ABA72C43FE}"/>
            </a:ext>
          </a:extLst>
        </xdr:cNvPr>
        <xdr:cNvCxnSpPr/>
      </xdr:nvCxnSpPr>
      <xdr:spPr>
        <a:xfrm>
          <a:off x="84582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59</xdr:row>
      <xdr:rowOff>0</xdr:rowOff>
    </xdr:from>
    <xdr:to>
      <xdr:col>82</xdr:col>
      <xdr:colOff>0</xdr:colOff>
      <xdr:row>61</xdr:row>
      <xdr:rowOff>0</xdr:rowOff>
    </xdr:to>
    <xdr:cxnSp macro="">
      <xdr:nvCxnSpPr>
        <xdr:cNvPr id="53" name="Straight Connector 52">
          <a:extLst>
            <a:ext uri="{FF2B5EF4-FFF2-40B4-BE49-F238E27FC236}">
              <a16:creationId xmlns:a16="http://schemas.microsoft.com/office/drawing/2014/main" id="{52607C61-E77C-4BB0-B223-421D5F3300CE}"/>
            </a:ext>
          </a:extLst>
        </xdr:cNvPr>
        <xdr:cNvCxnSpPr/>
      </xdr:nvCxnSpPr>
      <xdr:spPr>
        <a:xfrm>
          <a:off x="93726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59</xdr:row>
      <xdr:rowOff>0</xdr:rowOff>
    </xdr:from>
    <xdr:to>
      <xdr:col>86</xdr:col>
      <xdr:colOff>0</xdr:colOff>
      <xdr:row>61</xdr:row>
      <xdr:rowOff>0</xdr:rowOff>
    </xdr:to>
    <xdr:cxnSp macro="">
      <xdr:nvCxnSpPr>
        <xdr:cNvPr id="54" name="Straight Connector 53">
          <a:extLst>
            <a:ext uri="{FF2B5EF4-FFF2-40B4-BE49-F238E27FC236}">
              <a16:creationId xmlns:a16="http://schemas.microsoft.com/office/drawing/2014/main" id="{DC774F7E-1756-4CBD-8E19-EA9C8C052B68}"/>
            </a:ext>
          </a:extLst>
        </xdr:cNvPr>
        <xdr:cNvCxnSpPr/>
      </xdr:nvCxnSpPr>
      <xdr:spPr>
        <a:xfrm>
          <a:off x="98298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59</xdr:row>
      <xdr:rowOff>0</xdr:rowOff>
    </xdr:from>
    <xdr:to>
      <xdr:col>102</xdr:col>
      <xdr:colOff>0</xdr:colOff>
      <xdr:row>61</xdr:row>
      <xdr:rowOff>0</xdr:rowOff>
    </xdr:to>
    <xdr:cxnSp macro="">
      <xdr:nvCxnSpPr>
        <xdr:cNvPr id="55" name="Straight Connector 54">
          <a:extLst>
            <a:ext uri="{FF2B5EF4-FFF2-40B4-BE49-F238E27FC236}">
              <a16:creationId xmlns:a16="http://schemas.microsoft.com/office/drawing/2014/main" id="{D92324A7-6E38-4622-ABC0-F91F4F957CEE}"/>
            </a:ext>
          </a:extLst>
        </xdr:cNvPr>
        <xdr:cNvCxnSpPr/>
      </xdr:nvCxnSpPr>
      <xdr:spPr>
        <a:xfrm>
          <a:off x="116586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69</xdr:row>
      <xdr:rowOff>0</xdr:rowOff>
    </xdr:from>
    <xdr:to>
      <xdr:col>2</xdr:col>
      <xdr:colOff>0</xdr:colOff>
      <xdr:row>71</xdr:row>
      <xdr:rowOff>0</xdr:rowOff>
    </xdr:to>
    <xdr:cxnSp macro="">
      <xdr:nvCxnSpPr>
        <xdr:cNvPr id="56" name="Straight Connector 55">
          <a:extLst>
            <a:ext uri="{FF2B5EF4-FFF2-40B4-BE49-F238E27FC236}">
              <a16:creationId xmlns:a16="http://schemas.microsoft.com/office/drawing/2014/main" id="{F31D5FF8-A734-4B69-B9A1-F97364DFFCE8}"/>
            </a:ext>
          </a:extLst>
        </xdr:cNvPr>
        <xdr:cNvCxnSpPr/>
      </xdr:nvCxnSpPr>
      <xdr:spPr>
        <a:xfrm>
          <a:off x="228600" y="1329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69</xdr:row>
      <xdr:rowOff>0</xdr:rowOff>
    </xdr:from>
    <xdr:to>
      <xdr:col>2</xdr:col>
      <xdr:colOff>0</xdr:colOff>
      <xdr:row>71</xdr:row>
      <xdr:rowOff>0</xdr:rowOff>
    </xdr:to>
    <xdr:cxnSp macro="">
      <xdr:nvCxnSpPr>
        <xdr:cNvPr id="57" name="Straight Connector 56">
          <a:extLst>
            <a:ext uri="{FF2B5EF4-FFF2-40B4-BE49-F238E27FC236}">
              <a16:creationId xmlns:a16="http://schemas.microsoft.com/office/drawing/2014/main" id="{AD888B0D-1F80-44DD-A437-D93C024DA38F}"/>
            </a:ext>
          </a:extLst>
        </xdr:cNvPr>
        <xdr:cNvCxnSpPr/>
      </xdr:nvCxnSpPr>
      <xdr:spPr>
        <a:xfrm>
          <a:off x="228600" y="1329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69</xdr:row>
      <xdr:rowOff>0</xdr:rowOff>
    </xdr:from>
    <xdr:to>
      <xdr:col>10</xdr:col>
      <xdr:colOff>0</xdr:colOff>
      <xdr:row>71</xdr:row>
      <xdr:rowOff>0</xdr:rowOff>
    </xdr:to>
    <xdr:cxnSp macro="">
      <xdr:nvCxnSpPr>
        <xdr:cNvPr id="58" name="Straight Connector 57">
          <a:extLst>
            <a:ext uri="{FF2B5EF4-FFF2-40B4-BE49-F238E27FC236}">
              <a16:creationId xmlns:a16="http://schemas.microsoft.com/office/drawing/2014/main" id="{D592CBA8-2970-443C-80AA-0B817B40694A}"/>
            </a:ext>
          </a:extLst>
        </xdr:cNvPr>
        <xdr:cNvCxnSpPr/>
      </xdr:nvCxnSpPr>
      <xdr:spPr>
        <a:xfrm>
          <a:off x="1143000" y="1329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83</xdr:row>
      <xdr:rowOff>0</xdr:rowOff>
    </xdr:from>
    <xdr:to>
      <xdr:col>2</xdr:col>
      <xdr:colOff>0</xdr:colOff>
      <xdr:row>85</xdr:row>
      <xdr:rowOff>0</xdr:rowOff>
    </xdr:to>
    <xdr:cxnSp macro="">
      <xdr:nvCxnSpPr>
        <xdr:cNvPr id="59" name="Straight Connector 58">
          <a:extLst>
            <a:ext uri="{FF2B5EF4-FFF2-40B4-BE49-F238E27FC236}">
              <a16:creationId xmlns:a16="http://schemas.microsoft.com/office/drawing/2014/main" id="{C5B428AF-A584-49C5-BE57-D4BE1987147E}"/>
            </a:ext>
          </a:extLst>
        </xdr:cNvPr>
        <xdr:cNvCxnSpPr/>
      </xdr:nvCxnSpPr>
      <xdr:spPr>
        <a:xfrm>
          <a:off x="228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83</xdr:row>
      <xdr:rowOff>0</xdr:rowOff>
    </xdr:from>
    <xdr:to>
      <xdr:col>6</xdr:col>
      <xdr:colOff>0</xdr:colOff>
      <xdr:row>85</xdr:row>
      <xdr:rowOff>0</xdr:rowOff>
    </xdr:to>
    <xdr:cxnSp macro="">
      <xdr:nvCxnSpPr>
        <xdr:cNvPr id="60" name="Straight Connector 59">
          <a:extLst>
            <a:ext uri="{FF2B5EF4-FFF2-40B4-BE49-F238E27FC236}">
              <a16:creationId xmlns:a16="http://schemas.microsoft.com/office/drawing/2014/main" id="{9273B267-A271-4997-82AA-8696E868A199}"/>
            </a:ext>
          </a:extLst>
        </xdr:cNvPr>
        <xdr:cNvCxnSpPr/>
      </xdr:nvCxnSpPr>
      <xdr:spPr>
        <a:xfrm>
          <a:off x="685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83</xdr:row>
      <xdr:rowOff>0</xdr:rowOff>
    </xdr:from>
    <xdr:to>
      <xdr:col>10</xdr:col>
      <xdr:colOff>0</xdr:colOff>
      <xdr:row>85</xdr:row>
      <xdr:rowOff>0</xdr:rowOff>
    </xdr:to>
    <xdr:cxnSp macro="">
      <xdr:nvCxnSpPr>
        <xdr:cNvPr id="61" name="Straight Connector 60">
          <a:extLst>
            <a:ext uri="{FF2B5EF4-FFF2-40B4-BE49-F238E27FC236}">
              <a16:creationId xmlns:a16="http://schemas.microsoft.com/office/drawing/2014/main" id="{AF667BDF-2F2D-4A05-AE0E-2D12D2501DCF}"/>
            </a:ext>
          </a:extLst>
        </xdr:cNvPr>
        <xdr:cNvCxnSpPr/>
      </xdr:nvCxnSpPr>
      <xdr:spPr>
        <a:xfrm>
          <a:off x="1143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83</xdr:row>
      <xdr:rowOff>0</xdr:rowOff>
    </xdr:from>
    <xdr:to>
      <xdr:col>14</xdr:col>
      <xdr:colOff>0</xdr:colOff>
      <xdr:row>85</xdr:row>
      <xdr:rowOff>0</xdr:rowOff>
    </xdr:to>
    <xdr:cxnSp macro="">
      <xdr:nvCxnSpPr>
        <xdr:cNvPr id="62" name="Straight Connector 61">
          <a:extLst>
            <a:ext uri="{FF2B5EF4-FFF2-40B4-BE49-F238E27FC236}">
              <a16:creationId xmlns:a16="http://schemas.microsoft.com/office/drawing/2014/main" id="{EBC17A30-B5D9-42ED-A07E-4171B7782443}"/>
            </a:ext>
          </a:extLst>
        </xdr:cNvPr>
        <xdr:cNvCxnSpPr/>
      </xdr:nvCxnSpPr>
      <xdr:spPr>
        <a:xfrm>
          <a:off x="1600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83</xdr:row>
      <xdr:rowOff>0</xdr:rowOff>
    </xdr:from>
    <xdr:to>
      <xdr:col>18</xdr:col>
      <xdr:colOff>0</xdr:colOff>
      <xdr:row>85</xdr:row>
      <xdr:rowOff>0</xdr:rowOff>
    </xdr:to>
    <xdr:cxnSp macro="">
      <xdr:nvCxnSpPr>
        <xdr:cNvPr id="63" name="Straight Connector 62">
          <a:extLst>
            <a:ext uri="{FF2B5EF4-FFF2-40B4-BE49-F238E27FC236}">
              <a16:creationId xmlns:a16="http://schemas.microsoft.com/office/drawing/2014/main" id="{DC98D13D-EBD1-4E17-94CC-876C2C902DE6}"/>
            </a:ext>
          </a:extLst>
        </xdr:cNvPr>
        <xdr:cNvCxnSpPr/>
      </xdr:nvCxnSpPr>
      <xdr:spPr>
        <a:xfrm>
          <a:off x="2057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83</xdr:row>
      <xdr:rowOff>0</xdr:rowOff>
    </xdr:from>
    <xdr:to>
      <xdr:col>22</xdr:col>
      <xdr:colOff>0</xdr:colOff>
      <xdr:row>85</xdr:row>
      <xdr:rowOff>0</xdr:rowOff>
    </xdr:to>
    <xdr:cxnSp macro="">
      <xdr:nvCxnSpPr>
        <xdr:cNvPr id="64" name="Straight Connector 63">
          <a:extLst>
            <a:ext uri="{FF2B5EF4-FFF2-40B4-BE49-F238E27FC236}">
              <a16:creationId xmlns:a16="http://schemas.microsoft.com/office/drawing/2014/main" id="{18840442-B273-44A4-8CA8-B1A48AC47202}"/>
            </a:ext>
          </a:extLst>
        </xdr:cNvPr>
        <xdr:cNvCxnSpPr/>
      </xdr:nvCxnSpPr>
      <xdr:spPr>
        <a:xfrm>
          <a:off x="2514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83</xdr:row>
      <xdr:rowOff>0</xdr:rowOff>
    </xdr:from>
    <xdr:to>
      <xdr:col>26</xdr:col>
      <xdr:colOff>0</xdr:colOff>
      <xdr:row>85</xdr:row>
      <xdr:rowOff>0</xdr:rowOff>
    </xdr:to>
    <xdr:cxnSp macro="">
      <xdr:nvCxnSpPr>
        <xdr:cNvPr id="65" name="Straight Connector 64">
          <a:extLst>
            <a:ext uri="{FF2B5EF4-FFF2-40B4-BE49-F238E27FC236}">
              <a16:creationId xmlns:a16="http://schemas.microsoft.com/office/drawing/2014/main" id="{C6255BA3-5F4C-4623-8B0F-04EA756869AF}"/>
            </a:ext>
          </a:extLst>
        </xdr:cNvPr>
        <xdr:cNvCxnSpPr/>
      </xdr:nvCxnSpPr>
      <xdr:spPr>
        <a:xfrm>
          <a:off x="2971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83</xdr:row>
      <xdr:rowOff>0</xdr:rowOff>
    </xdr:from>
    <xdr:to>
      <xdr:col>30</xdr:col>
      <xdr:colOff>0</xdr:colOff>
      <xdr:row>85</xdr:row>
      <xdr:rowOff>0</xdr:rowOff>
    </xdr:to>
    <xdr:cxnSp macro="">
      <xdr:nvCxnSpPr>
        <xdr:cNvPr id="66" name="Straight Connector 65">
          <a:extLst>
            <a:ext uri="{FF2B5EF4-FFF2-40B4-BE49-F238E27FC236}">
              <a16:creationId xmlns:a16="http://schemas.microsoft.com/office/drawing/2014/main" id="{A96ADBB7-6A4E-4486-ABC0-D805EAA5C14C}"/>
            </a:ext>
          </a:extLst>
        </xdr:cNvPr>
        <xdr:cNvCxnSpPr/>
      </xdr:nvCxnSpPr>
      <xdr:spPr>
        <a:xfrm>
          <a:off x="3429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83</xdr:row>
      <xdr:rowOff>0</xdr:rowOff>
    </xdr:from>
    <xdr:to>
      <xdr:col>34</xdr:col>
      <xdr:colOff>0</xdr:colOff>
      <xdr:row>85</xdr:row>
      <xdr:rowOff>0</xdr:rowOff>
    </xdr:to>
    <xdr:cxnSp macro="">
      <xdr:nvCxnSpPr>
        <xdr:cNvPr id="67" name="Straight Connector 66">
          <a:extLst>
            <a:ext uri="{FF2B5EF4-FFF2-40B4-BE49-F238E27FC236}">
              <a16:creationId xmlns:a16="http://schemas.microsoft.com/office/drawing/2014/main" id="{438D7B33-48B0-4EC0-AB57-A9FDF6FF4940}"/>
            </a:ext>
          </a:extLst>
        </xdr:cNvPr>
        <xdr:cNvCxnSpPr/>
      </xdr:nvCxnSpPr>
      <xdr:spPr>
        <a:xfrm>
          <a:off x="3886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83</xdr:row>
      <xdr:rowOff>0</xdr:rowOff>
    </xdr:from>
    <xdr:to>
      <xdr:col>38</xdr:col>
      <xdr:colOff>0</xdr:colOff>
      <xdr:row>85</xdr:row>
      <xdr:rowOff>0</xdr:rowOff>
    </xdr:to>
    <xdr:cxnSp macro="">
      <xdr:nvCxnSpPr>
        <xdr:cNvPr id="68" name="Straight Connector 67">
          <a:extLst>
            <a:ext uri="{FF2B5EF4-FFF2-40B4-BE49-F238E27FC236}">
              <a16:creationId xmlns:a16="http://schemas.microsoft.com/office/drawing/2014/main" id="{030C72DF-6736-4D44-AF2F-AF2B3AB6EE3A}"/>
            </a:ext>
          </a:extLst>
        </xdr:cNvPr>
        <xdr:cNvCxnSpPr/>
      </xdr:nvCxnSpPr>
      <xdr:spPr>
        <a:xfrm>
          <a:off x="4343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83</xdr:row>
      <xdr:rowOff>0</xdr:rowOff>
    </xdr:from>
    <xdr:to>
      <xdr:col>42</xdr:col>
      <xdr:colOff>0</xdr:colOff>
      <xdr:row>85</xdr:row>
      <xdr:rowOff>0</xdr:rowOff>
    </xdr:to>
    <xdr:cxnSp macro="">
      <xdr:nvCxnSpPr>
        <xdr:cNvPr id="69" name="Straight Connector 68">
          <a:extLst>
            <a:ext uri="{FF2B5EF4-FFF2-40B4-BE49-F238E27FC236}">
              <a16:creationId xmlns:a16="http://schemas.microsoft.com/office/drawing/2014/main" id="{B5712A54-9443-42C6-9058-9B5C7E935FD2}"/>
            </a:ext>
          </a:extLst>
        </xdr:cNvPr>
        <xdr:cNvCxnSpPr/>
      </xdr:nvCxnSpPr>
      <xdr:spPr>
        <a:xfrm>
          <a:off x="4800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83</xdr:row>
      <xdr:rowOff>0</xdr:rowOff>
    </xdr:from>
    <xdr:to>
      <xdr:col>46</xdr:col>
      <xdr:colOff>0</xdr:colOff>
      <xdr:row>85</xdr:row>
      <xdr:rowOff>0</xdr:rowOff>
    </xdr:to>
    <xdr:cxnSp macro="">
      <xdr:nvCxnSpPr>
        <xdr:cNvPr id="70" name="Straight Connector 69">
          <a:extLst>
            <a:ext uri="{FF2B5EF4-FFF2-40B4-BE49-F238E27FC236}">
              <a16:creationId xmlns:a16="http://schemas.microsoft.com/office/drawing/2014/main" id="{064B92C3-7F19-4327-9B2D-0C5694D0E07E}"/>
            </a:ext>
          </a:extLst>
        </xdr:cNvPr>
        <xdr:cNvCxnSpPr/>
      </xdr:nvCxnSpPr>
      <xdr:spPr>
        <a:xfrm>
          <a:off x="5257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83</xdr:row>
      <xdr:rowOff>0</xdr:rowOff>
    </xdr:from>
    <xdr:to>
      <xdr:col>50</xdr:col>
      <xdr:colOff>0</xdr:colOff>
      <xdr:row>85</xdr:row>
      <xdr:rowOff>0</xdr:rowOff>
    </xdr:to>
    <xdr:cxnSp macro="">
      <xdr:nvCxnSpPr>
        <xdr:cNvPr id="71" name="Straight Connector 70">
          <a:extLst>
            <a:ext uri="{FF2B5EF4-FFF2-40B4-BE49-F238E27FC236}">
              <a16:creationId xmlns:a16="http://schemas.microsoft.com/office/drawing/2014/main" id="{2C2C24F0-0B04-49C3-831A-F823FD58BC58}"/>
            </a:ext>
          </a:extLst>
        </xdr:cNvPr>
        <xdr:cNvCxnSpPr/>
      </xdr:nvCxnSpPr>
      <xdr:spPr>
        <a:xfrm>
          <a:off x="5715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83</xdr:row>
      <xdr:rowOff>0</xdr:rowOff>
    </xdr:from>
    <xdr:to>
      <xdr:col>54</xdr:col>
      <xdr:colOff>0</xdr:colOff>
      <xdr:row>85</xdr:row>
      <xdr:rowOff>0</xdr:rowOff>
    </xdr:to>
    <xdr:cxnSp macro="">
      <xdr:nvCxnSpPr>
        <xdr:cNvPr id="72" name="Straight Connector 71">
          <a:extLst>
            <a:ext uri="{FF2B5EF4-FFF2-40B4-BE49-F238E27FC236}">
              <a16:creationId xmlns:a16="http://schemas.microsoft.com/office/drawing/2014/main" id="{D69CE260-5C09-4A85-928E-EE6BA1CAA482}"/>
            </a:ext>
          </a:extLst>
        </xdr:cNvPr>
        <xdr:cNvCxnSpPr/>
      </xdr:nvCxnSpPr>
      <xdr:spPr>
        <a:xfrm>
          <a:off x="6172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83</xdr:row>
      <xdr:rowOff>0</xdr:rowOff>
    </xdr:from>
    <xdr:to>
      <xdr:col>58</xdr:col>
      <xdr:colOff>0</xdr:colOff>
      <xdr:row>85</xdr:row>
      <xdr:rowOff>0</xdr:rowOff>
    </xdr:to>
    <xdr:cxnSp macro="">
      <xdr:nvCxnSpPr>
        <xdr:cNvPr id="73" name="Straight Connector 72">
          <a:extLst>
            <a:ext uri="{FF2B5EF4-FFF2-40B4-BE49-F238E27FC236}">
              <a16:creationId xmlns:a16="http://schemas.microsoft.com/office/drawing/2014/main" id="{AAA38AB6-A659-4BEE-885E-F437090321CC}"/>
            </a:ext>
          </a:extLst>
        </xdr:cNvPr>
        <xdr:cNvCxnSpPr/>
      </xdr:nvCxnSpPr>
      <xdr:spPr>
        <a:xfrm>
          <a:off x="6629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83</xdr:row>
      <xdr:rowOff>0</xdr:rowOff>
    </xdr:from>
    <xdr:to>
      <xdr:col>62</xdr:col>
      <xdr:colOff>0</xdr:colOff>
      <xdr:row>85</xdr:row>
      <xdr:rowOff>0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id="{DE75767E-0578-44DA-A0B8-AC8F09E70341}"/>
            </a:ext>
          </a:extLst>
        </xdr:cNvPr>
        <xdr:cNvCxnSpPr/>
      </xdr:nvCxnSpPr>
      <xdr:spPr>
        <a:xfrm>
          <a:off x="7086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83</xdr:row>
      <xdr:rowOff>0</xdr:rowOff>
    </xdr:from>
    <xdr:to>
      <xdr:col>66</xdr:col>
      <xdr:colOff>0</xdr:colOff>
      <xdr:row>85</xdr:row>
      <xdr:rowOff>0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id="{368659B4-D665-48BF-A1D7-79EFEC9BEA25}"/>
            </a:ext>
          </a:extLst>
        </xdr:cNvPr>
        <xdr:cNvCxnSpPr/>
      </xdr:nvCxnSpPr>
      <xdr:spPr>
        <a:xfrm>
          <a:off x="7543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83</xdr:row>
      <xdr:rowOff>0</xdr:rowOff>
    </xdr:from>
    <xdr:to>
      <xdr:col>70</xdr:col>
      <xdr:colOff>0</xdr:colOff>
      <xdr:row>85</xdr:row>
      <xdr:rowOff>0</xdr:rowOff>
    </xdr:to>
    <xdr:cxnSp macro="">
      <xdr:nvCxnSpPr>
        <xdr:cNvPr id="76" name="Straight Connector 75">
          <a:extLst>
            <a:ext uri="{FF2B5EF4-FFF2-40B4-BE49-F238E27FC236}">
              <a16:creationId xmlns:a16="http://schemas.microsoft.com/office/drawing/2014/main" id="{449E823B-0A9D-4A79-A7D4-FF594A8459F8}"/>
            </a:ext>
          </a:extLst>
        </xdr:cNvPr>
        <xdr:cNvCxnSpPr/>
      </xdr:nvCxnSpPr>
      <xdr:spPr>
        <a:xfrm>
          <a:off x="8001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83</xdr:row>
      <xdr:rowOff>0</xdr:rowOff>
    </xdr:from>
    <xdr:to>
      <xdr:col>74</xdr:col>
      <xdr:colOff>0</xdr:colOff>
      <xdr:row>85</xdr:row>
      <xdr:rowOff>0</xdr:rowOff>
    </xdr:to>
    <xdr:cxnSp macro="">
      <xdr:nvCxnSpPr>
        <xdr:cNvPr id="77" name="Straight Connector 76">
          <a:extLst>
            <a:ext uri="{FF2B5EF4-FFF2-40B4-BE49-F238E27FC236}">
              <a16:creationId xmlns:a16="http://schemas.microsoft.com/office/drawing/2014/main" id="{F6DE75B3-64D8-4208-8E30-02741DDDF49D}"/>
            </a:ext>
          </a:extLst>
        </xdr:cNvPr>
        <xdr:cNvCxnSpPr/>
      </xdr:nvCxnSpPr>
      <xdr:spPr>
        <a:xfrm>
          <a:off x="8458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83</xdr:row>
      <xdr:rowOff>0</xdr:rowOff>
    </xdr:from>
    <xdr:to>
      <xdr:col>78</xdr:col>
      <xdr:colOff>0</xdr:colOff>
      <xdr:row>85</xdr:row>
      <xdr:rowOff>0</xdr:rowOff>
    </xdr:to>
    <xdr:cxnSp macro="">
      <xdr:nvCxnSpPr>
        <xdr:cNvPr id="78" name="Straight Connector 77">
          <a:extLst>
            <a:ext uri="{FF2B5EF4-FFF2-40B4-BE49-F238E27FC236}">
              <a16:creationId xmlns:a16="http://schemas.microsoft.com/office/drawing/2014/main" id="{0B766121-9EEF-4586-A055-906A7FAFA9E5}"/>
            </a:ext>
          </a:extLst>
        </xdr:cNvPr>
        <xdr:cNvCxnSpPr/>
      </xdr:nvCxnSpPr>
      <xdr:spPr>
        <a:xfrm>
          <a:off x="8915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83</xdr:row>
      <xdr:rowOff>0</xdr:rowOff>
    </xdr:from>
    <xdr:to>
      <xdr:col>82</xdr:col>
      <xdr:colOff>0</xdr:colOff>
      <xdr:row>85</xdr:row>
      <xdr:rowOff>0</xdr:rowOff>
    </xdr:to>
    <xdr:cxnSp macro="">
      <xdr:nvCxnSpPr>
        <xdr:cNvPr id="79" name="Straight Connector 78">
          <a:extLst>
            <a:ext uri="{FF2B5EF4-FFF2-40B4-BE49-F238E27FC236}">
              <a16:creationId xmlns:a16="http://schemas.microsoft.com/office/drawing/2014/main" id="{97C6C48C-C9F9-4E20-9C4F-59B784C2A272}"/>
            </a:ext>
          </a:extLst>
        </xdr:cNvPr>
        <xdr:cNvCxnSpPr/>
      </xdr:nvCxnSpPr>
      <xdr:spPr>
        <a:xfrm>
          <a:off x="9372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83</xdr:row>
      <xdr:rowOff>0</xdr:rowOff>
    </xdr:from>
    <xdr:to>
      <xdr:col>86</xdr:col>
      <xdr:colOff>0</xdr:colOff>
      <xdr:row>85</xdr:row>
      <xdr:rowOff>0</xdr:rowOff>
    </xdr:to>
    <xdr:cxnSp macro="">
      <xdr:nvCxnSpPr>
        <xdr:cNvPr id="80" name="Straight Connector 79">
          <a:extLst>
            <a:ext uri="{FF2B5EF4-FFF2-40B4-BE49-F238E27FC236}">
              <a16:creationId xmlns:a16="http://schemas.microsoft.com/office/drawing/2014/main" id="{E9E7602E-8078-4C39-AD32-A71008612BC1}"/>
            </a:ext>
          </a:extLst>
        </xdr:cNvPr>
        <xdr:cNvCxnSpPr/>
      </xdr:nvCxnSpPr>
      <xdr:spPr>
        <a:xfrm>
          <a:off x="9829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83</xdr:row>
      <xdr:rowOff>0</xdr:rowOff>
    </xdr:from>
    <xdr:to>
      <xdr:col>90</xdr:col>
      <xdr:colOff>0</xdr:colOff>
      <xdr:row>85</xdr:row>
      <xdr:rowOff>0</xdr:rowOff>
    </xdr:to>
    <xdr:cxnSp macro="">
      <xdr:nvCxnSpPr>
        <xdr:cNvPr id="81" name="Straight Connector 80">
          <a:extLst>
            <a:ext uri="{FF2B5EF4-FFF2-40B4-BE49-F238E27FC236}">
              <a16:creationId xmlns:a16="http://schemas.microsoft.com/office/drawing/2014/main" id="{F2994EA7-7252-4923-A802-5CDDC29FBC5B}"/>
            </a:ext>
          </a:extLst>
        </xdr:cNvPr>
        <xdr:cNvCxnSpPr/>
      </xdr:nvCxnSpPr>
      <xdr:spPr>
        <a:xfrm>
          <a:off x="10287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83</xdr:row>
      <xdr:rowOff>0</xdr:rowOff>
    </xdr:from>
    <xdr:to>
      <xdr:col>94</xdr:col>
      <xdr:colOff>0</xdr:colOff>
      <xdr:row>85</xdr:row>
      <xdr:rowOff>0</xdr:rowOff>
    </xdr:to>
    <xdr:cxnSp macro="">
      <xdr:nvCxnSpPr>
        <xdr:cNvPr id="82" name="Straight Connector 81">
          <a:extLst>
            <a:ext uri="{FF2B5EF4-FFF2-40B4-BE49-F238E27FC236}">
              <a16:creationId xmlns:a16="http://schemas.microsoft.com/office/drawing/2014/main" id="{DED9BC7A-55C4-4A27-B330-84714D40A44C}"/>
            </a:ext>
          </a:extLst>
        </xdr:cNvPr>
        <xdr:cNvCxnSpPr/>
      </xdr:nvCxnSpPr>
      <xdr:spPr>
        <a:xfrm>
          <a:off x="10744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83</xdr:row>
      <xdr:rowOff>0</xdr:rowOff>
    </xdr:from>
    <xdr:to>
      <xdr:col>98</xdr:col>
      <xdr:colOff>0</xdr:colOff>
      <xdr:row>85</xdr:row>
      <xdr:rowOff>0</xdr:rowOff>
    </xdr:to>
    <xdr:cxnSp macro="">
      <xdr:nvCxnSpPr>
        <xdr:cNvPr id="83" name="Straight Connector 82">
          <a:extLst>
            <a:ext uri="{FF2B5EF4-FFF2-40B4-BE49-F238E27FC236}">
              <a16:creationId xmlns:a16="http://schemas.microsoft.com/office/drawing/2014/main" id="{C91E6EA0-383C-46A2-ABFF-D19CFD09E326}"/>
            </a:ext>
          </a:extLst>
        </xdr:cNvPr>
        <xdr:cNvCxnSpPr/>
      </xdr:nvCxnSpPr>
      <xdr:spPr>
        <a:xfrm>
          <a:off x="11201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83</xdr:row>
      <xdr:rowOff>0</xdr:rowOff>
    </xdr:from>
    <xdr:to>
      <xdr:col>102</xdr:col>
      <xdr:colOff>0</xdr:colOff>
      <xdr:row>85</xdr:row>
      <xdr:rowOff>0</xdr:rowOff>
    </xdr:to>
    <xdr:cxnSp macro="">
      <xdr:nvCxnSpPr>
        <xdr:cNvPr id="84" name="Straight Connector 83">
          <a:extLst>
            <a:ext uri="{FF2B5EF4-FFF2-40B4-BE49-F238E27FC236}">
              <a16:creationId xmlns:a16="http://schemas.microsoft.com/office/drawing/2014/main" id="{A2338457-85EB-462E-9840-53E724EF0D0E}"/>
            </a:ext>
          </a:extLst>
        </xdr:cNvPr>
        <xdr:cNvCxnSpPr/>
      </xdr:nvCxnSpPr>
      <xdr:spPr>
        <a:xfrm>
          <a:off x="11658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93</xdr:row>
      <xdr:rowOff>0</xdr:rowOff>
    </xdr:from>
    <xdr:to>
      <xdr:col>2</xdr:col>
      <xdr:colOff>0</xdr:colOff>
      <xdr:row>95</xdr:row>
      <xdr:rowOff>0</xdr:rowOff>
    </xdr:to>
    <xdr:cxnSp macro="">
      <xdr:nvCxnSpPr>
        <xdr:cNvPr id="85" name="Straight Connector 84">
          <a:extLst>
            <a:ext uri="{FF2B5EF4-FFF2-40B4-BE49-F238E27FC236}">
              <a16:creationId xmlns:a16="http://schemas.microsoft.com/office/drawing/2014/main" id="{A91D1401-75F2-483C-8A2C-0CA63F11F9E1}"/>
            </a:ext>
          </a:extLst>
        </xdr:cNvPr>
        <xdr:cNvCxnSpPr/>
      </xdr:nvCxnSpPr>
      <xdr:spPr>
        <a:xfrm>
          <a:off x="228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93</xdr:row>
      <xdr:rowOff>0</xdr:rowOff>
    </xdr:from>
    <xdr:to>
      <xdr:col>6</xdr:col>
      <xdr:colOff>0</xdr:colOff>
      <xdr:row>95</xdr:row>
      <xdr:rowOff>0</xdr:rowOff>
    </xdr:to>
    <xdr:cxnSp macro="">
      <xdr:nvCxnSpPr>
        <xdr:cNvPr id="86" name="Straight Connector 85">
          <a:extLst>
            <a:ext uri="{FF2B5EF4-FFF2-40B4-BE49-F238E27FC236}">
              <a16:creationId xmlns:a16="http://schemas.microsoft.com/office/drawing/2014/main" id="{00CECB06-AF5A-4E2A-9F63-DAD3480AD540}"/>
            </a:ext>
          </a:extLst>
        </xdr:cNvPr>
        <xdr:cNvCxnSpPr/>
      </xdr:nvCxnSpPr>
      <xdr:spPr>
        <a:xfrm>
          <a:off x="685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93</xdr:row>
      <xdr:rowOff>0</xdr:rowOff>
    </xdr:from>
    <xdr:to>
      <xdr:col>10</xdr:col>
      <xdr:colOff>0</xdr:colOff>
      <xdr:row>95</xdr:row>
      <xdr:rowOff>0</xdr:rowOff>
    </xdr:to>
    <xdr:cxnSp macro="">
      <xdr:nvCxnSpPr>
        <xdr:cNvPr id="87" name="Straight Connector 86">
          <a:extLst>
            <a:ext uri="{FF2B5EF4-FFF2-40B4-BE49-F238E27FC236}">
              <a16:creationId xmlns:a16="http://schemas.microsoft.com/office/drawing/2014/main" id="{D7EBBAAC-2029-4DC8-B73C-D0D2AF9F6542}"/>
            </a:ext>
          </a:extLst>
        </xdr:cNvPr>
        <xdr:cNvCxnSpPr/>
      </xdr:nvCxnSpPr>
      <xdr:spPr>
        <a:xfrm>
          <a:off x="1143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93</xdr:row>
      <xdr:rowOff>0</xdr:rowOff>
    </xdr:from>
    <xdr:to>
      <xdr:col>14</xdr:col>
      <xdr:colOff>0</xdr:colOff>
      <xdr:row>95</xdr:row>
      <xdr:rowOff>0</xdr:rowOff>
    </xdr:to>
    <xdr:cxnSp macro="">
      <xdr:nvCxnSpPr>
        <xdr:cNvPr id="88" name="Straight Connector 87">
          <a:extLst>
            <a:ext uri="{FF2B5EF4-FFF2-40B4-BE49-F238E27FC236}">
              <a16:creationId xmlns:a16="http://schemas.microsoft.com/office/drawing/2014/main" id="{B9AB99ED-C327-4DAB-A358-35F87DFA2B09}"/>
            </a:ext>
          </a:extLst>
        </xdr:cNvPr>
        <xdr:cNvCxnSpPr/>
      </xdr:nvCxnSpPr>
      <xdr:spPr>
        <a:xfrm>
          <a:off x="1600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93</xdr:row>
      <xdr:rowOff>0</xdr:rowOff>
    </xdr:from>
    <xdr:to>
      <xdr:col>18</xdr:col>
      <xdr:colOff>0</xdr:colOff>
      <xdr:row>95</xdr:row>
      <xdr:rowOff>0</xdr:rowOff>
    </xdr:to>
    <xdr:cxnSp macro="">
      <xdr:nvCxnSpPr>
        <xdr:cNvPr id="89" name="Straight Connector 88">
          <a:extLst>
            <a:ext uri="{FF2B5EF4-FFF2-40B4-BE49-F238E27FC236}">
              <a16:creationId xmlns:a16="http://schemas.microsoft.com/office/drawing/2014/main" id="{28C8301F-5FDB-4F36-9F48-3520FBE8E00F}"/>
            </a:ext>
          </a:extLst>
        </xdr:cNvPr>
        <xdr:cNvCxnSpPr/>
      </xdr:nvCxnSpPr>
      <xdr:spPr>
        <a:xfrm>
          <a:off x="2057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93</xdr:row>
      <xdr:rowOff>0</xdr:rowOff>
    </xdr:from>
    <xdr:to>
      <xdr:col>22</xdr:col>
      <xdr:colOff>0</xdr:colOff>
      <xdr:row>95</xdr:row>
      <xdr:rowOff>0</xdr:rowOff>
    </xdr:to>
    <xdr:cxnSp macro="">
      <xdr:nvCxnSpPr>
        <xdr:cNvPr id="90" name="Straight Connector 89">
          <a:extLst>
            <a:ext uri="{FF2B5EF4-FFF2-40B4-BE49-F238E27FC236}">
              <a16:creationId xmlns:a16="http://schemas.microsoft.com/office/drawing/2014/main" id="{ECC7996B-9FC5-491F-8BCA-DD1460D465E4}"/>
            </a:ext>
          </a:extLst>
        </xdr:cNvPr>
        <xdr:cNvCxnSpPr/>
      </xdr:nvCxnSpPr>
      <xdr:spPr>
        <a:xfrm>
          <a:off x="2514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95</xdr:row>
      <xdr:rowOff>0</xdr:rowOff>
    </xdr:to>
    <xdr:cxnSp macro="">
      <xdr:nvCxnSpPr>
        <xdr:cNvPr id="91" name="Straight Connector 90">
          <a:extLst>
            <a:ext uri="{FF2B5EF4-FFF2-40B4-BE49-F238E27FC236}">
              <a16:creationId xmlns:a16="http://schemas.microsoft.com/office/drawing/2014/main" id="{045C361B-3514-4C33-9B68-3719EBD472EF}"/>
            </a:ext>
          </a:extLst>
        </xdr:cNvPr>
        <xdr:cNvCxnSpPr/>
      </xdr:nvCxnSpPr>
      <xdr:spPr>
        <a:xfrm>
          <a:off x="2971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93</xdr:row>
      <xdr:rowOff>0</xdr:rowOff>
    </xdr:from>
    <xdr:to>
      <xdr:col>30</xdr:col>
      <xdr:colOff>0</xdr:colOff>
      <xdr:row>95</xdr:row>
      <xdr:rowOff>0</xdr:rowOff>
    </xdr:to>
    <xdr:cxnSp macro="">
      <xdr:nvCxnSpPr>
        <xdr:cNvPr id="92" name="Straight Connector 91">
          <a:extLst>
            <a:ext uri="{FF2B5EF4-FFF2-40B4-BE49-F238E27FC236}">
              <a16:creationId xmlns:a16="http://schemas.microsoft.com/office/drawing/2014/main" id="{550302FE-48CD-41A3-ABEE-988991BBC213}"/>
            </a:ext>
          </a:extLst>
        </xdr:cNvPr>
        <xdr:cNvCxnSpPr/>
      </xdr:nvCxnSpPr>
      <xdr:spPr>
        <a:xfrm>
          <a:off x="3429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93</xdr:row>
      <xdr:rowOff>0</xdr:rowOff>
    </xdr:from>
    <xdr:to>
      <xdr:col>34</xdr:col>
      <xdr:colOff>0</xdr:colOff>
      <xdr:row>95</xdr:row>
      <xdr:rowOff>0</xdr:rowOff>
    </xdr:to>
    <xdr:cxnSp macro="">
      <xdr:nvCxnSpPr>
        <xdr:cNvPr id="93" name="Straight Connector 92">
          <a:extLst>
            <a:ext uri="{FF2B5EF4-FFF2-40B4-BE49-F238E27FC236}">
              <a16:creationId xmlns:a16="http://schemas.microsoft.com/office/drawing/2014/main" id="{92A46641-4E0C-4373-9EBE-393AB7711566}"/>
            </a:ext>
          </a:extLst>
        </xdr:cNvPr>
        <xdr:cNvCxnSpPr/>
      </xdr:nvCxnSpPr>
      <xdr:spPr>
        <a:xfrm>
          <a:off x="3886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93</xdr:row>
      <xdr:rowOff>0</xdr:rowOff>
    </xdr:from>
    <xdr:to>
      <xdr:col>38</xdr:col>
      <xdr:colOff>0</xdr:colOff>
      <xdr:row>95</xdr:row>
      <xdr:rowOff>0</xdr:rowOff>
    </xdr:to>
    <xdr:cxnSp macro="">
      <xdr:nvCxnSpPr>
        <xdr:cNvPr id="94" name="Straight Connector 93">
          <a:extLst>
            <a:ext uri="{FF2B5EF4-FFF2-40B4-BE49-F238E27FC236}">
              <a16:creationId xmlns:a16="http://schemas.microsoft.com/office/drawing/2014/main" id="{6BEE052C-D5D6-49F2-897F-E6C46985C40C}"/>
            </a:ext>
          </a:extLst>
        </xdr:cNvPr>
        <xdr:cNvCxnSpPr/>
      </xdr:nvCxnSpPr>
      <xdr:spPr>
        <a:xfrm>
          <a:off x="4343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93</xdr:row>
      <xdr:rowOff>0</xdr:rowOff>
    </xdr:from>
    <xdr:to>
      <xdr:col>42</xdr:col>
      <xdr:colOff>0</xdr:colOff>
      <xdr:row>95</xdr:row>
      <xdr:rowOff>0</xdr:rowOff>
    </xdr:to>
    <xdr:cxnSp macro="">
      <xdr:nvCxnSpPr>
        <xdr:cNvPr id="95" name="Straight Connector 94">
          <a:extLst>
            <a:ext uri="{FF2B5EF4-FFF2-40B4-BE49-F238E27FC236}">
              <a16:creationId xmlns:a16="http://schemas.microsoft.com/office/drawing/2014/main" id="{A6EFD236-FDFB-4CB6-8E35-38A25108B78B}"/>
            </a:ext>
          </a:extLst>
        </xdr:cNvPr>
        <xdr:cNvCxnSpPr/>
      </xdr:nvCxnSpPr>
      <xdr:spPr>
        <a:xfrm>
          <a:off x="4800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93</xdr:row>
      <xdr:rowOff>0</xdr:rowOff>
    </xdr:from>
    <xdr:to>
      <xdr:col>46</xdr:col>
      <xdr:colOff>0</xdr:colOff>
      <xdr:row>95</xdr:row>
      <xdr:rowOff>0</xdr:rowOff>
    </xdr:to>
    <xdr:cxnSp macro="">
      <xdr:nvCxnSpPr>
        <xdr:cNvPr id="96" name="Straight Connector 95">
          <a:extLst>
            <a:ext uri="{FF2B5EF4-FFF2-40B4-BE49-F238E27FC236}">
              <a16:creationId xmlns:a16="http://schemas.microsoft.com/office/drawing/2014/main" id="{8A12E2B3-6B55-4398-A687-59A1C5E380B9}"/>
            </a:ext>
          </a:extLst>
        </xdr:cNvPr>
        <xdr:cNvCxnSpPr/>
      </xdr:nvCxnSpPr>
      <xdr:spPr>
        <a:xfrm>
          <a:off x="5257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93</xdr:row>
      <xdr:rowOff>0</xdr:rowOff>
    </xdr:from>
    <xdr:to>
      <xdr:col>50</xdr:col>
      <xdr:colOff>0</xdr:colOff>
      <xdr:row>95</xdr:row>
      <xdr:rowOff>0</xdr:rowOff>
    </xdr:to>
    <xdr:cxnSp macro="">
      <xdr:nvCxnSpPr>
        <xdr:cNvPr id="97" name="Straight Connector 96">
          <a:extLst>
            <a:ext uri="{FF2B5EF4-FFF2-40B4-BE49-F238E27FC236}">
              <a16:creationId xmlns:a16="http://schemas.microsoft.com/office/drawing/2014/main" id="{1B34E3CF-749F-40B7-9658-EC4797E7DD56}"/>
            </a:ext>
          </a:extLst>
        </xdr:cNvPr>
        <xdr:cNvCxnSpPr/>
      </xdr:nvCxnSpPr>
      <xdr:spPr>
        <a:xfrm>
          <a:off x="5715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93</xdr:row>
      <xdr:rowOff>0</xdr:rowOff>
    </xdr:from>
    <xdr:to>
      <xdr:col>54</xdr:col>
      <xdr:colOff>0</xdr:colOff>
      <xdr:row>95</xdr:row>
      <xdr:rowOff>0</xdr:rowOff>
    </xdr:to>
    <xdr:cxnSp macro="">
      <xdr:nvCxnSpPr>
        <xdr:cNvPr id="98" name="Straight Connector 97">
          <a:extLst>
            <a:ext uri="{FF2B5EF4-FFF2-40B4-BE49-F238E27FC236}">
              <a16:creationId xmlns:a16="http://schemas.microsoft.com/office/drawing/2014/main" id="{E77B8264-D880-47C8-B529-18415EB6D8DA}"/>
            </a:ext>
          </a:extLst>
        </xdr:cNvPr>
        <xdr:cNvCxnSpPr/>
      </xdr:nvCxnSpPr>
      <xdr:spPr>
        <a:xfrm>
          <a:off x="6172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93</xdr:row>
      <xdr:rowOff>0</xdr:rowOff>
    </xdr:from>
    <xdr:to>
      <xdr:col>58</xdr:col>
      <xdr:colOff>0</xdr:colOff>
      <xdr:row>95</xdr:row>
      <xdr:rowOff>0</xdr:rowOff>
    </xdr:to>
    <xdr:cxnSp macro="">
      <xdr:nvCxnSpPr>
        <xdr:cNvPr id="99" name="Straight Connector 98">
          <a:extLst>
            <a:ext uri="{FF2B5EF4-FFF2-40B4-BE49-F238E27FC236}">
              <a16:creationId xmlns:a16="http://schemas.microsoft.com/office/drawing/2014/main" id="{710AB98C-DE51-4B45-BBA4-C079019CB918}"/>
            </a:ext>
          </a:extLst>
        </xdr:cNvPr>
        <xdr:cNvCxnSpPr/>
      </xdr:nvCxnSpPr>
      <xdr:spPr>
        <a:xfrm>
          <a:off x="6629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93</xdr:row>
      <xdr:rowOff>0</xdr:rowOff>
    </xdr:from>
    <xdr:to>
      <xdr:col>62</xdr:col>
      <xdr:colOff>0</xdr:colOff>
      <xdr:row>95</xdr:row>
      <xdr:rowOff>0</xdr:rowOff>
    </xdr:to>
    <xdr:cxnSp macro="">
      <xdr:nvCxnSpPr>
        <xdr:cNvPr id="100" name="Straight Connector 99">
          <a:extLst>
            <a:ext uri="{FF2B5EF4-FFF2-40B4-BE49-F238E27FC236}">
              <a16:creationId xmlns:a16="http://schemas.microsoft.com/office/drawing/2014/main" id="{6254EF55-C70D-4A87-ACB9-C800813C5C75}"/>
            </a:ext>
          </a:extLst>
        </xdr:cNvPr>
        <xdr:cNvCxnSpPr/>
      </xdr:nvCxnSpPr>
      <xdr:spPr>
        <a:xfrm>
          <a:off x="7086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93</xdr:row>
      <xdr:rowOff>0</xdr:rowOff>
    </xdr:from>
    <xdr:to>
      <xdr:col>66</xdr:col>
      <xdr:colOff>0</xdr:colOff>
      <xdr:row>95</xdr:row>
      <xdr:rowOff>0</xdr:rowOff>
    </xdr:to>
    <xdr:cxnSp macro="">
      <xdr:nvCxnSpPr>
        <xdr:cNvPr id="101" name="Straight Connector 100">
          <a:extLst>
            <a:ext uri="{FF2B5EF4-FFF2-40B4-BE49-F238E27FC236}">
              <a16:creationId xmlns:a16="http://schemas.microsoft.com/office/drawing/2014/main" id="{0D937A2E-C748-4FAE-9987-5861974A2F62}"/>
            </a:ext>
          </a:extLst>
        </xdr:cNvPr>
        <xdr:cNvCxnSpPr/>
      </xdr:nvCxnSpPr>
      <xdr:spPr>
        <a:xfrm>
          <a:off x="7543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93</xdr:row>
      <xdr:rowOff>0</xdr:rowOff>
    </xdr:from>
    <xdr:to>
      <xdr:col>70</xdr:col>
      <xdr:colOff>0</xdr:colOff>
      <xdr:row>95</xdr:row>
      <xdr:rowOff>0</xdr:rowOff>
    </xdr:to>
    <xdr:cxnSp macro="">
      <xdr:nvCxnSpPr>
        <xdr:cNvPr id="102" name="Straight Connector 101">
          <a:extLst>
            <a:ext uri="{FF2B5EF4-FFF2-40B4-BE49-F238E27FC236}">
              <a16:creationId xmlns:a16="http://schemas.microsoft.com/office/drawing/2014/main" id="{42960252-2FF4-4C9A-A224-3112BDBC9FFF}"/>
            </a:ext>
          </a:extLst>
        </xdr:cNvPr>
        <xdr:cNvCxnSpPr/>
      </xdr:nvCxnSpPr>
      <xdr:spPr>
        <a:xfrm>
          <a:off x="8001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93</xdr:row>
      <xdr:rowOff>0</xdr:rowOff>
    </xdr:from>
    <xdr:to>
      <xdr:col>74</xdr:col>
      <xdr:colOff>0</xdr:colOff>
      <xdr:row>95</xdr:row>
      <xdr:rowOff>0</xdr:rowOff>
    </xdr:to>
    <xdr:cxnSp macro="">
      <xdr:nvCxnSpPr>
        <xdr:cNvPr id="103" name="Straight Connector 102">
          <a:extLst>
            <a:ext uri="{FF2B5EF4-FFF2-40B4-BE49-F238E27FC236}">
              <a16:creationId xmlns:a16="http://schemas.microsoft.com/office/drawing/2014/main" id="{9D45C728-74A2-4AB7-B268-7C66425FF73E}"/>
            </a:ext>
          </a:extLst>
        </xdr:cNvPr>
        <xdr:cNvCxnSpPr/>
      </xdr:nvCxnSpPr>
      <xdr:spPr>
        <a:xfrm>
          <a:off x="8458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93</xdr:row>
      <xdr:rowOff>0</xdr:rowOff>
    </xdr:from>
    <xdr:to>
      <xdr:col>78</xdr:col>
      <xdr:colOff>0</xdr:colOff>
      <xdr:row>95</xdr:row>
      <xdr:rowOff>0</xdr:rowOff>
    </xdr:to>
    <xdr:cxnSp macro="">
      <xdr:nvCxnSpPr>
        <xdr:cNvPr id="104" name="Straight Connector 103">
          <a:extLst>
            <a:ext uri="{FF2B5EF4-FFF2-40B4-BE49-F238E27FC236}">
              <a16:creationId xmlns:a16="http://schemas.microsoft.com/office/drawing/2014/main" id="{31FD6ABD-C126-46CF-9DCD-F461151C5863}"/>
            </a:ext>
          </a:extLst>
        </xdr:cNvPr>
        <xdr:cNvCxnSpPr/>
      </xdr:nvCxnSpPr>
      <xdr:spPr>
        <a:xfrm>
          <a:off x="8915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93</xdr:row>
      <xdr:rowOff>0</xdr:rowOff>
    </xdr:from>
    <xdr:to>
      <xdr:col>82</xdr:col>
      <xdr:colOff>0</xdr:colOff>
      <xdr:row>95</xdr:row>
      <xdr:rowOff>0</xdr:rowOff>
    </xdr:to>
    <xdr:cxnSp macro="">
      <xdr:nvCxnSpPr>
        <xdr:cNvPr id="105" name="Straight Connector 104">
          <a:extLst>
            <a:ext uri="{FF2B5EF4-FFF2-40B4-BE49-F238E27FC236}">
              <a16:creationId xmlns:a16="http://schemas.microsoft.com/office/drawing/2014/main" id="{DEB6A26A-C0FF-45EC-A5E3-CFB08A839AC3}"/>
            </a:ext>
          </a:extLst>
        </xdr:cNvPr>
        <xdr:cNvCxnSpPr/>
      </xdr:nvCxnSpPr>
      <xdr:spPr>
        <a:xfrm>
          <a:off x="9372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93</xdr:row>
      <xdr:rowOff>0</xdr:rowOff>
    </xdr:from>
    <xdr:to>
      <xdr:col>86</xdr:col>
      <xdr:colOff>0</xdr:colOff>
      <xdr:row>95</xdr:row>
      <xdr:rowOff>0</xdr:rowOff>
    </xdr:to>
    <xdr:cxnSp macro="">
      <xdr:nvCxnSpPr>
        <xdr:cNvPr id="106" name="Straight Connector 105">
          <a:extLst>
            <a:ext uri="{FF2B5EF4-FFF2-40B4-BE49-F238E27FC236}">
              <a16:creationId xmlns:a16="http://schemas.microsoft.com/office/drawing/2014/main" id="{C36DE54F-A681-47F9-AF61-101E8166B787}"/>
            </a:ext>
          </a:extLst>
        </xdr:cNvPr>
        <xdr:cNvCxnSpPr/>
      </xdr:nvCxnSpPr>
      <xdr:spPr>
        <a:xfrm>
          <a:off x="9829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93</xdr:row>
      <xdr:rowOff>0</xdr:rowOff>
    </xdr:from>
    <xdr:to>
      <xdr:col>90</xdr:col>
      <xdr:colOff>0</xdr:colOff>
      <xdr:row>95</xdr:row>
      <xdr:rowOff>0</xdr:rowOff>
    </xdr:to>
    <xdr:cxnSp macro="">
      <xdr:nvCxnSpPr>
        <xdr:cNvPr id="107" name="Straight Connector 106">
          <a:extLst>
            <a:ext uri="{FF2B5EF4-FFF2-40B4-BE49-F238E27FC236}">
              <a16:creationId xmlns:a16="http://schemas.microsoft.com/office/drawing/2014/main" id="{3EFE2269-25F4-4B73-A715-C00A11ED795C}"/>
            </a:ext>
          </a:extLst>
        </xdr:cNvPr>
        <xdr:cNvCxnSpPr/>
      </xdr:nvCxnSpPr>
      <xdr:spPr>
        <a:xfrm>
          <a:off x="10287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93</xdr:row>
      <xdr:rowOff>0</xdr:rowOff>
    </xdr:from>
    <xdr:to>
      <xdr:col>94</xdr:col>
      <xdr:colOff>0</xdr:colOff>
      <xdr:row>95</xdr:row>
      <xdr:rowOff>0</xdr:rowOff>
    </xdr:to>
    <xdr:cxnSp macro="">
      <xdr:nvCxnSpPr>
        <xdr:cNvPr id="108" name="Straight Connector 107">
          <a:extLst>
            <a:ext uri="{FF2B5EF4-FFF2-40B4-BE49-F238E27FC236}">
              <a16:creationId xmlns:a16="http://schemas.microsoft.com/office/drawing/2014/main" id="{C830F156-2B04-486B-B868-34E88935DB60}"/>
            </a:ext>
          </a:extLst>
        </xdr:cNvPr>
        <xdr:cNvCxnSpPr/>
      </xdr:nvCxnSpPr>
      <xdr:spPr>
        <a:xfrm>
          <a:off x="10744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93</xdr:row>
      <xdr:rowOff>0</xdr:rowOff>
    </xdr:from>
    <xdr:to>
      <xdr:col>98</xdr:col>
      <xdr:colOff>0</xdr:colOff>
      <xdr:row>95</xdr:row>
      <xdr:rowOff>0</xdr:rowOff>
    </xdr:to>
    <xdr:cxnSp macro="">
      <xdr:nvCxnSpPr>
        <xdr:cNvPr id="109" name="Straight Connector 108">
          <a:extLst>
            <a:ext uri="{FF2B5EF4-FFF2-40B4-BE49-F238E27FC236}">
              <a16:creationId xmlns:a16="http://schemas.microsoft.com/office/drawing/2014/main" id="{84FF105E-114B-4656-8E59-76E1A9A7B102}"/>
            </a:ext>
          </a:extLst>
        </xdr:cNvPr>
        <xdr:cNvCxnSpPr/>
      </xdr:nvCxnSpPr>
      <xdr:spPr>
        <a:xfrm>
          <a:off x="11201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93</xdr:row>
      <xdr:rowOff>0</xdr:rowOff>
    </xdr:from>
    <xdr:to>
      <xdr:col>102</xdr:col>
      <xdr:colOff>0</xdr:colOff>
      <xdr:row>95</xdr:row>
      <xdr:rowOff>0</xdr:rowOff>
    </xdr:to>
    <xdr:cxnSp macro="">
      <xdr:nvCxnSpPr>
        <xdr:cNvPr id="110" name="Straight Connector 109">
          <a:extLst>
            <a:ext uri="{FF2B5EF4-FFF2-40B4-BE49-F238E27FC236}">
              <a16:creationId xmlns:a16="http://schemas.microsoft.com/office/drawing/2014/main" id="{8839F30C-3249-49DE-BBBB-3062248C6BE4}"/>
            </a:ext>
          </a:extLst>
        </xdr:cNvPr>
        <xdr:cNvCxnSpPr/>
      </xdr:nvCxnSpPr>
      <xdr:spPr>
        <a:xfrm>
          <a:off x="11658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103</xdr:row>
      <xdr:rowOff>0</xdr:rowOff>
    </xdr:from>
    <xdr:to>
      <xdr:col>2</xdr:col>
      <xdr:colOff>0</xdr:colOff>
      <xdr:row>105</xdr:row>
      <xdr:rowOff>0</xdr:rowOff>
    </xdr:to>
    <xdr:cxnSp macro="">
      <xdr:nvCxnSpPr>
        <xdr:cNvPr id="111" name="Straight Connector 110">
          <a:extLst>
            <a:ext uri="{FF2B5EF4-FFF2-40B4-BE49-F238E27FC236}">
              <a16:creationId xmlns:a16="http://schemas.microsoft.com/office/drawing/2014/main" id="{329CBA14-0604-4817-80F1-0A67452FC15F}"/>
            </a:ext>
          </a:extLst>
        </xdr:cNvPr>
        <xdr:cNvCxnSpPr/>
      </xdr:nvCxnSpPr>
      <xdr:spPr>
        <a:xfrm>
          <a:off x="228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103</xdr:row>
      <xdr:rowOff>0</xdr:rowOff>
    </xdr:from>
    <xdr:to>
      <xdr:col>6</xdr:col>
      <xdr:colOff>0</xdr:colOff>
      <xdr:row>105</xdr:row>
      <xdr:rowOff>0</xdr:rowOff>
    </xdr:to>
    <xdr:cxnSp macro="">
      <xdr:nvCxnSpPr>
        <xdr:cNvPr id="112" name="Straight Connector 111">
          <a:extLst>
            <a:ext uri="{FF2B5EF4-FFF2-40B4-BE49-F238E27FC236}">
              <a16:creationId xmlns:a16="http://schemas.microsoft.com/office/drawing/2014/main" id="{DA3F623C-C4BB-466B-AE10-77A41D3E1109}"/>
            </a:ext>
          </a:extLst>
        </xdr:cNvPr>
        <xdr:cNvCxnSpPr/>
      </xdr:nvCxnSpPr>
      <xdr:spPr>
        <a:xfrm>
          <a:off x="685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103</xdr:row>
      <xdr:rowOff>0</xdr:rowOff>
    </xdr:from>
    <xdr:to>
      <xdr:col>10</xdr:col>
      <xdr:colOff>0</xdr:colOff>
      <xdr:row>105</xdr:row>
      <xdr:rowOff>0</xdr:rowOff>
    </xdr:to>
    <xdr:cxnSp macro="">
      <xdr:nvCxnSpPr>
        <xdr:cNvPr id="113" name="Straight Connector 112">
          <a:extLst>
            <a:ext uri="{FF2B5EF4-FFF2-40B4-BE49-F238E27FC236}">
              <a16:creationId xmlns:a16="http://schemas.microsoft.com/office/drawing/2014/main" id="{73023EFD-AFE0-4F98-AB04-9BA413CF7FAB}"/>
            </a:ext>
          </a:extLst>
        </xdr:cNvPr>
        <xdr:cNvCxnSpPr/>
      </xdr:nvCxnSpPr>
      <xdr:spPr>
        <a:xfrm>
          <a:off x="1143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103</xdr:row>
      <xdr:rowOff>0</xdr:rowOff>
    </xdr:from>
    <xdr:to>
      <xdr:col>14</xdr:col>
      <xdr:colOff>0</xdr:colOff>
      <xdr:row>105</xdr:row>
      <xdr:rowOff>0</xdr:rowOff>
    </xdr:to>
    <xdr:cxnSp macro="">
      <xdr:nvCxnSpPr>
        <xdr:cNvPr id="114" name="Straight Connector 113">
          <a:extLst>
            <a:ext uri="{FF2B5EF4-FFF2-40B4-BE49-F238E27FC236}">
              <a16:creationId xmlns:a16="http://schemas.microsoft.com/office/drawing/2014/main" id="{3DD72D00-9DA0-40CC-859A-545F86EDCDA1}"/>
            </a:ext>
          </a:extLst>
        </xdr:cNvPr>
        <xdr:cNvCxnSpPr/>
      </xdr:nvCxnSpPr>
      <xdr:spPr>
        <a:xfrm>
          <a:off x="1600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103</xdr:row>
      <xdr:rowOff>0</xdr:rowOff>
    </xdr:from>
    <xdr:to>
      <xdr:col>18</xdr:col>
      <xdr:colOff>0</xdr:colOff>
      <xdr:row>105</xdr:row>
      <xdr:rowOff>0</xdr:rowOff>
    </xdr:to>
    <xdr:cxnSp macro="">
      <xdr:nvCxnSpPr>
        <xdr:cNvPr id="115" name="Straight Connector 114">
          <a:extLst>
            <a:ext uri="{FF2B5EF4-FFF2-40B4-BE49-F238E27FC236}">
              <a16:creationId xmlns:a16="http://schemas.microsoft.com/office/drawing/2014/main" id="{B055D963-3779-4DB6-A950-D8E250A1BB4E}"/>
            </a:ext>
          </a:extLst>
        </xdr:cNvPr>
        <xdr:cNvCxnSpPr/>
      </xdr:nvCxnSpPr>
      <xdr:spPr>
        <a:xfrm>
          <a:off x="2057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103</xdr:row>
      <xdr:rowOff>0</xdr:rowOff>
    </xdr:from>
    <xdr:to>
      <xdr:col>22</xdr:col>
      <xdr:colOff>0</xdr:colOff>
      <xdr:row>105</xdr:row>
      <xdr:rowOff>0</xdr:rowOff>
    </xdr:to>
    <xdr:cxnSp macro="">
      <xdr:nvCxnSpPr>
        <xdr:cNvPr id="116" name="Straight Connector 115">
          <a:extLst>
            <a:ext uri="{FF2B5EF4-FFF2-40B4-BE49-F238E27FC236}">
              <a16:creationId xmlns:a16="http://schemas.microsoft.com/office/drawing/2014/main" id="{E9FCB0CC-A081-44FC-8E17-AA73AF6C0261}"/>
            </a:ext>
          </a:extLst>
        </xdr:cNvPr>
        <xdr:cNvCxnSpPr/>
      </xdr:nvCxnSpPr>
      <xdr:spPr>
        <a:xfrm>
          <a:off x="2514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103</xdr:row>
      <xdr:rowOff>0</xdr:rowOff>
    </xdr:from>
    <xdr:to>
      <xdr:col>26</xdr:col>
      <xdr:colOff>0</xdr:colOff>
      <xdr:row>105</xdr:row>
      <xdr:rowOff>0</xdr:rowOff>
    </xdr:to>
    <xdr:cxnSp macro="">
      <xdr:nvCxnSpPr>
        <xdr:cNvPr id="117" name="Straight Connector 116">
          <a:extLst>
            <a:ext uri="{FF2B5EF4-FFF2-40B4-BE49-F238E27FC236}">
              <a16:creationId xmlns:a16="http://schemas.microsoft.com/office/drawing/2014/main" id="{D898E709-8A0C-42F9-BD4F-74EDA0A49A0C}"/>
            </a:ext>
          </a:extLst>
        </xdr:cNvPr>
        <xdr:cNvCxnSpPr/>
      </xdr:nvCxnSpPr>
      <xdr:spPr>
        <a:xfrm>
          <a:off x="2971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103</xdr:row>
      <xdr:rowOff>0</xdr:rowOff>
    </xdr:from>
    <xdr:to>
      <xdr:col>30</xdr:col>
      <xdr:colOff>0</xdr:colOff>
      <xdr:row>105</xdr:row>
      <xdr:rowOff>0</xdr:rowOff>
    </xdr:to>
    <xdr:cxnSp macro="">
      <xdr:nvCxnSpPr>
        <xdr:cNvPr id="118" name="Straight Connector 117">
          <a:extLst>
            <a:ext uri="{FF2B5EF4-FFF2-40B4-BE49-F238E27FC236}">
              <a16:creationId xmlns:a16="http://schemas.microsoft.com/office/drawing/2014/main" id="{1C540F4C-8DDF-4CBD-BBC2-EFD864A051EB}"/>
            </a:ext>
          </a:extLst>
        </xdr:cNvPr>
        <xdr:cNvCxnSpPr/>
      </xdr:nvCxnSpPr>
      <xdr:spPr>
        <a:xfrm>
          <a:off x="3429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103</xdr:row>
      <xdr:rowOff>0</xdr:rowOff>
    </xdr:from>
    <xdr:to>
      <xdr:col>34</xdr:col>
      <xdr:colOff>0</xdr:colOff>
      <xdr:row>105</xdr:row>
      <xdr:rowOff>0</xdr:rowOff>
    </xdr:to>
    <xdr:cxnSp macro="">
      <xdr:nvCxnSpPr>
        <xdr:cNvPr id="119" name="Straight Connector 118">
          <a:extLst>
            <a:ext uri="{FF2B5EF4-FFF2-40B4-BE49-F238E27FC236}">
              <a16:creationId xmlns:a16="http://schemas.microsoft.com/office/drawing/2014/main" id="{5179BC92-E0A3-46B7-84FE-3E5A1F444FFB}"/>
            </a:ext>
          </a:extLst>
        </xdr:cNvPr>
        <xdr:cNvCxnSpPr/>
      </xdr:nvCxnSpPr>
      <xdr:spPr>
        <a:xfrm>
          <a:off x="3886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103</xdr:row>
      <xdr:rowOff>0</xdr:rowOff>
    </xdr:from>
    <xdr:to>
      <xdr:col>38</xdr:col>
      <xdr:colOff>0</xdr:colOff>
      <xdr:row>105</xdr:row>
      <xdr:rowOff>0</xdr:rowOff>
    </xdr:to>
    <xdr:cxnSp macro="">
      <xdr:nvCxnSpPr>
        <xdr:cNvPr id="120" name="Straight Connector 119">
          <a:extLst>
            <a:ext uri="{FF2B5EF4-FFF2-40B4-BE49-F238E27FC236}">
              <a16:creationId xmlns:a16="http://schemas.microsoft.com/office/drawing/2014/main" id="{0A103CF8-ABD9-4A5C-B2CF-38BD9DE3777C}"/>
            </a:ext>
          </a:extLst>
        </xdr:cNvPr>
        <xdr:cNvCxnSpPr/>
      </xdr:nvCxnSpPr>
      <xdr:spPr>
        <a:xfrm>
          <a:off x="4343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103</xdr:row>
      <xdr:rowOff>0</xdr:rowOff>
    </xdr:from>
    <xdr:to>
      <xdr:col>42</xdr:col>
      <xdr:colOff>0</xdr:colOff>
      <xdr:row>105</xdr:row>
      <xdr:rowOff>0</xdr:rowOff>
    </xdr:to>
    <xdr:cxnSp macro="">
      <xdr:nvCxnSpPr>
        <xdr:cNvPr id="121" name="Straight Connector 120">
          <a:extLst>
            <a:ext uri="{FF2B5EF4-FFF2-40B4-BE49-F238E27FC236}">
              <a16:creationId xmlns:a16="http://schemas.microsoft.com/office/drawing/2014/main" id="{F394C044-BD94-4923-8AF4-35F6628E1D42}"/>
            </a:ext>
          </a:extLst>
        </xdr:cNvPr>
        <xdr:cNvCxnSpPr/>
      </xdr:nvCxnSpPr>
      <xdr:spPr>
        <a:xfrm>
          <a:off x="4800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103</xdr:row>
      <xdr:rowOff>0</xdr:rowOff>
    </xdr:from>
    <xdr:to>
      <xdr:col>46</xdr:col>
      <xdr:colOff>0</xdr:colOff>
      <xdr:row>105</xdr:row>
      <xdr:rowOff>0</xdr:rowOff>
    </xdr:to>
    <xdr:cxnSp macro="">
      <xdr:nvCxnSpPr>
        <xdr:cNvPr id="122" name="Straight Connector 121">
          <a:extLst>
            <a:ext uri="{FF2B5EF4-FFF2-40B4-BE49-F238E27FC236}">
              <a16:creationId xmlns:a16="http://schemas.microsoft.com/office/drawing/2014/main" id="{6F4A0038-E699-4046-B4F1-2E483B106B19}"/>
            </a:ext>
          </a:extLst>
        </xdr:cNvPr>
        <xdr:cNvCxnSpPr/>
      </xdr:nvCxnSpPr>
      <xdr:spPr>
        <a:xfrm>
          <a:off x="5257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103</xdr:row>
      <xdr:rowOff>0</xdr:rowOff>
    </xdr:from>
    <xdr:to>
      <xdr:col>50</xdr:col>
      <xdr:colOff>0</xdr:colOff>
      <xdr:row>105</xdr:row>
      <xdr:rowOff>0</xdr:rowOff>
    </xdr:to>
    <xdr:cxnSp macro="">
      <xdr:nvCxnSpPr>
        <xdr:cNvPr id="123" name="Straight Connector 122">
          <a:extLst>
            <a:ext uri="{FF2B5EF4-FFF2-40B4-BE49-F238E27FC236}">
              <a16:creationId xmlns:a16="http://schemas.microsoft.com/office/drawing/2014/main" id="{33214C6B-9A8B-4DC4-87A1-FBA5CEB44C19}"/>
            </a:ext>
          </a:extLst>
        </xdr:cNvPr>
        <xdr:cNvCxnSpPr/>
      </xdr:nvCxnSpPr>
      <xdr:spPr>
        <a:xfrm>
          <a:off x="5715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103</xdr:row>
      <xdr:rowOff>0</xdr:rowOff>
    </xdr:from>
    <xdr:to>
      <xdr:col>54</xdr:col>
      <xdr:colOff>0</xdr:colOff>
      <xdr:row>105</xdr:row>
      <xdr:rowOff>0</xdr:rowOff>
    </xdr:to>
    <xdr:cxnSp macro="">
      <xdr:nvCxnSpPr>
        <xdr:cNvPr id="124" name="Straight Connector 123">
          <a:extLst>
            <a:ext uri="{FF2B5EF4-FFF2-40B4-BE49-F238E27FC236}">
              <a16:creationId xmlns:a16="http://schemas.microsoft.com/office/drawing/2014/main" id="{CB26BE1A-FF91-48ED-A8A4-441D0094A28F}"/>
            </a:ext>
          </a:extLst>
        </xdr:cNvPr>
        <xdr:cNvCxnSpPr/>
      </xdr:nvCxnSpPr>
      <xdr:spPr>
        <a:xfrm>
          <a:off x="6172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103</xdr:row>
      <xdr:rowOff>0</xdr:rowOff>
    </xdr:from>
    <xdr:to>
      <xdr:col>58</xdr:col>
      <xdr:colOff>0</xdr:colOff>
      <xdr:row>105</xdr:row>
      <xdr:rowOff>0</xdr:rowOff>
    </xdr:to>
    <xdr:cxnSp macro="">
      <xdr:nvCxnSpPr>
        <xdr:cNvPr id="125" name="Straight Connector 124">
          <a:extLst>
            <a:ext uri="{FF2B5EF4-FFF2-40B4-BE49-F238E27FC236}">
              <a16:creationId xmlns:a16="http://schemas.microsoft.com/office/drawing/2014/main" id="{A6A55C07-0EF6-4136-BBAB-D2D9C19810A2}"/>
            </a:ext>
          </a:extLst>
        </xdr:cNvPr>
        <xdr:cNvCxnSpPr/>
      </xdr:nvCxnSpPr>
      <xdr:spPr>
        <a:xfrm>
          <a:off x="6629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103</xdr:row>
      <xdr:rowOff>0</xdr:rowOff>
    </xdr:from>
    <xdr:to>
      <xdr:col>62</xdr:col>
      <xdr:colOff>0</xdr:colOff>
      <xdr:row>105</xdr:row>
      <xdr:rowOff>0</xdr:rowOff>
    </xdr:to>
    <xdr:cxnSp macro="">
      <xdr:nvCxnSpPr>
        <xdr:cNvPr id="126" name="Straight Connector 125">
          <a:extLst>
            <a:ext uri="{FF2B5EF4-FFF2-40B4-BE49-F238E27FC236}">
              <a16:creationId xmlns:a16="http://schemas.microsoft.com/office/drawing/2014/main" id="{848AA37F-FC51-4AB6-BB66-627439A34FFB}"/>
            </a:ext>
          </a:extLst>
        </xdr:cNvPr>
        <xdr:cNvCxnSpPr/>
      </xdr:nvCxnSpPr>
      <xdr:spPr>
        <a:xfrm>
          <a:off x="7086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103</xdr:row>
      <xdr:rowOff>0</xdr:rowOff>
    </xdr:from>
    <xdr:to>
      <xdr:col>66</xdr:col>
      <xdr:colOff>0</xdr:colOff>
      <xdr:row>105</xdr:row>
      <xdr:rowOff>0</xdr:rowOff>
    </xdr:to>
    <xdr:cxnSp macro="">
      <xdr:nvCxnSpPr>
        <xdr:cNvPr id="127" name="Straight Connector 126">
          <a:extLst>
            <a:ext uri="{FF2B5EF4-FFF2-40B4-BE49-F238E27FC236}">
              <a16:creationId xmlns:a16="http://schemas.microsoft.com/office/drawing/2014/main" id="{1B72FFAF-7676-47F2-ACF0-277A5C5244A7}"/>
            </a:ext>
          </a:extLst>
        </xdr:cNvPr>
        <xdr:cNvCxnSpPr/>
      </xdr:nvCxnSpPr>
      <xdr:spPr>
        <a:xfrm>
          <a:off x="7543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103</xdr:row>
      <xdr:rowOff>0</xdr:rowOff>
    </xdr:from>
    <xdr:to>
      <xdr:col>70</xdr:col>
      <xdr:colOff>0</xdr:colOff>
      <xdr:row>105</xdr:row>
      <xdr:rowOff>0</xdr:rowOff>
    </xdr:to>
    <xdr:cxnSp macro="">
      <xdr:nvCxnSpPr>
        <xdr:cNvPr id="128" name="Straight Connector 127">
          <a:extLst>
            <a:ext uri="{FF2B5EF4-FFF2-40B4-BE49-F238E27FC236}">
              <a16:creationId xmlns:a16="http://schemas.microsoft.com/office/drawing/2014/main" id="{4905D9DD-AE48-4104-96EE-76ED06B3C672}"/>
            </a:ext>
          </a:extLst>
        </xdr:cNvPr>
        <xdr:cNvCxnSpPr/>
      </xdr:nvCxnSpPr>
      <xdr:spPr>
        <a:xfrm>
          <a:off x="8001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103</xdr:row>
      <xdr:rowOff>0</xdr:rowOff>
    </xdr:from>
    <xdr:to>
      <xdr:col>74</xdr:col>
      <xdr:colOff>0</xdr:colOff>
      <xdr:row>105</xdr:row>
      <xdr:rowOff>0</xdr:rowOff>
    </xdr:to>
    <xdr:cxnSp macro="">
      <xdr:nvCxnSpPr>
        <xdr:cNvPr id="129" name="Straight Connector 128">
          <a:extLst>
            <a:ext uri="{FF2B5EF4-FFF2-40B4-BE49-F238E27FC236}">
              <a16:creationId xmlns:a16="http://schemas.microsoft.com/office/drawing/2014/main" id="{7703AF3B-5224-4C61-A7C3-0B0F6E5154F1}"/>
            </a:ext>
          </a:extLst>
        </xdr:cNvPr>
        <xdr:cNvCxnSpPr/>
      </xdr:nvCxnSpPr>
      <xdr:spPr>
        <a:xfrm>
          <a:off x="8458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103</xdr:row>
      <xdr:rowOff>0</xdr:rowOff>
    </xdr:from>
    <xdr:to>
      <xdr:col>78</xdr:col>
      <xdr:colOff>0</xdr:colOff>
      <xdr:row>105</xdr:row>
      <xdr:rowOff>0</xdr:rowOff>
    </xdr:to>
    <xdr:cxnSp macro="">
      <xdr:nvCxnSpPr>
        <xdr:cNvPr id="130" name="Straight Connector 129">
          <a:extLst>
            <a:ext uri="{FF2B5EF4-FFF2-40B4-BE49-F238E27FC236}">
              <a16:creationId xmlns:a16="http://schemas.microsoft.com/office/drawing/2014/main" id="{4757EE57-BFC3-4E24-AEF2-79EC45E51774}"/>
            </a:ext>
          </a:extLst>
        </xdr:cNvPr>
        <xdr:cNvCxnSpPr/>
      </xdr:nvCxnSpPr>
      <xdr:spPr>
        <a:xfrm>
          <a:off x="8915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103</xdr:row>
      <xdr:rowOff>0</xdr:rowOff>
    </xdr:from>
    <xdr:to>
      <xdr:col>82</xdr:col>
      <xdr:colOff>0</xdr:colOff>
      <xdr:row>105</xdr:row>
      <xdr:rowOff>0</xdr:rowOff>
    </xdr:to>
    <xdr:cxnSp macro="">
      <xdr:nvCxnSpPr>
        <xdr:cNvPr id="131" name="Straight Connector 130">
          <a:extLst>
            <a:ext uri="{FF2B5EF4-FFF2-40B4-BE49-F238E27FC236}">
              <a16:creationId xmlns:a16="http://schemas.microsoft.com/office/drawing/2014/main" id="{060AB8BC-329F-42FD-8032-E6D00E0FEEE1}"/>
            </a:ext>
          </a:extLst>
        </xdr:cNvPr>
        <xdr:cNvCxnSpPr/>
      </xdr:nvCxnSpPr>
      <xdr:spPr>
        <a:xfrm>
          <a:off x="9372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103</xdr:row>
      <xdr:rowOff>0</xdr:rowOff>
    </xdr:from>
    <xdr:to>
      <xdr:col>86</xdr:col>
      <xdr:colOff>0</xdr:colOff>
      <xdr:row>105</xdr:row>
      <xdr:rowOff>0</xdr:rowOff>
    </xdr:to>
    <xdr:cxnSp macro="">
      <xdr:nvCxnSpPr>
        <xdr:cNvPr id="132" name="Straight Connector 131">
          <a:extLst>
            <a:ext uri="{FF2B5EF4-FFF2-40B4-BE49-F238E27FC236}">
              <a16:creationId xmlns:a16="http://schemas.microsoft.com/office/drawing/2014/main" id="{1433DC3B-00DB-4467-A359-C6BF7DEFA425}"/>
            </a:ext>
          </a:extLst>
        </xdr:cNvPr>
        <xdr:cNvCxnSpPr/>
      </xdr:nvCxnSpPr>
      <xdr:spPr>
        <a:xfrm>
          <a:off x="9829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103</xdr:row>
      <xdr:rowOff>0</xdr:rowOff>
    </xdr:from>
    <xdr:to>
      <xdr:col>90</xdr:col>
      <xdr:colOff>0</xdr:colOff>
      <xdr:row>105</xdr:row>
      <xdr:rowOff>0</xdr:rowOff>
    </xdr:to>
    <xdr:cxnSp macro="">
      <xdr:nvCxnSpPr>
        <xdr:cNvPr id="133" name="Straight Connector 132">
          <a:extLst>
            <a:ext uri="{FF2B5EF4-FFF2-40B4-BE49-F238E27FC236}">
              <a16:creationId xmlns:a16="http://schemas.microsoft.com/office/drawing/2014/main" id="{BCEA10A3-C2AE-42FD-A85A-6DB08F28DA3D}"/>
            </a:ext>
          </a:extLst>
        </xdr:cNvPr>
        <xdr:cNvCxnSpPr/>
      </xdr:nvCxnSpPr>
      <xdr:spPr>
        <a:xfrm>
          <a:off x="10287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103</xdr:row>
      <xdr:rowOff>0</xdr:rowOff>
    </xdr:from>
    <xdr:to>
      <xdr:col>94</xdr:col>
      <xdr:colOff>0</xdr:colOff>
      <xdr:row>105</xdr:row>
      <xdr:rowOff>0</xdr:rowOff>
    </xdr:to>
    <xdr:cxnSp macro="">
      <xdr:nvCxnSpPr>
        <xdr:cNvPr id="134" name="Straight Connector 133">
          <a:extLst>
            <a:ext uri="{FF2B5EF4-FFF2-40B4-BE49-F238E27FC236}">
              <a16:creationId xmlns:a16="http://schemas.microsoft.com/office/drawing/2014/main" id="{1030A89D-5CD2-4061-A5A0-E4D824484297}"/>
            </a:ext>
          </a:extLst>
        </xdr:cNvPr>
        <xdr:cNvCxnSpPr/>
      </xdr:nvCxnSpPr>
      <xdr:spPr>
        <a:xfrm>
          <a:off x="10744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103</xdr:row>
      <xdr:rowOff>0</xdr:rowOff>
    </xdr:from>
    <xdr:to>
      <xdr:col>98</xdr:col>
      <xdr:colOff>0</xdr:colOff>
      <xdr:row>105</xdr:row>
      <xdr:rowOff>0</xdr:rowOff>
    </xdr:to>
    <xdr:cxnSp macro="">
      <xdr:nvCxnSpPr>
        <xdr:cNvPr id="135" name="Straight Connector 134">
          <a:extLst>
            <a:ext uri="{FF2B5EF4-FFF2-40B4-BE49-F238E27FC236}">
              <a16:creationId xmlns:a16="http://schemas.microsoft.com/office/drawing/2014/main" id="{C68A1682-0309-4873-AF82-2DD12AEB309F}"/>
            </a:ext>
          </a:extLst>
        </xdr:cNvPr>
        <xdr:cNvCxnSpPr/>
      </xdr:nvCxnSpPr>
      <xdr:spPr>
        <a:xfrm>
          <a:off x="11201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103</xdr:row>
      <xdr:rowOff>0</xdr:rowOff>
    </xdr:from>
    <xdr:to>
      <xdr:col>102</xdr:col>
      <xdr:colOff>0</xdr:colOff>
      <xdr:row>105</xdr:row>
      <xdr:rowOff>0</xdr:rowOff>
    </xdr:to>
    <xdr:cxnSp macro="">
      <xdr:nvCxnSpPr>
        <xdr:cNvPr id="136" name="Straight Connector 135">
          <a:extLst>
            <a:ext uri="{FF2B5EF4-FFF2-40B4-BE49-F238E27FC236}">
              <a16:creationId xmlns:a16="http://schemas.microsoft.com/office/drawing/2014/main" id="{4654CA6F-1673-4916-8826-359A1CD5BBD1}"/>
            </a:ext>
          </a:extLst>
        </xdr:cNvPr>
        <xdr:cNvCxnSpPr/>
      </xdr:nvCxnSpPr>
      <xdr:spPr>
        <a:xfrm>
          <a:off x="11658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113</xdr:row>
      <xdr:rowOff>0</xdr:rowOff>
    </xdr:from>
    <xdr:to>
      <xdr:col>2</xdr:col>
      <xdr:colOff>0</xdr:colOff>
      <xdr:row>115</xdr:row>
      <xdr:rowOff>0</xdr:rowOff>
    </xdr:to>
    <xdr:cxnSp macro="">
      <xdr:nvCxnSpPr>
        <xdr:cNvPr id="137" name="Straight Connector 136">
          <a:extLst>
            <a:ext uri="{FF2B5EF4-FFF2-40B4-BE49-F238E27FC236}">
              <a16:creationId xmlns:a16="http://schemas.microsoft.com/office/drawing/2014/main" id="{34CD26B7-6A2F-4109-969C-EA91DBCE5C84}"/>
            </a:ext>
          </a:extLst>
        </xdr:cNvPr>
        <xdr:cNvCxnSpPr/>
      </xdr:nvCxnSpPr>
      <xdr:spPr>
        <a:xfrm>
          <a:off x="228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113</xdr:row>
      <xdr:rowOff>0</xdr:rowOff>
    </xdr:from>
    <xdr:to>
      <xdr:col>6</xdr:col>
      <xdr:colOff>0</xdr:colOff>
      <xdr:row>115</xdr:row>
      <xdr:rowOff>0</xdr:rowOff>
    </xdr:to>
    <xdr:cxnSp macro="">
      <xdr:nvCxnSpPr>
        <xdr:cNvPr id="138" name="Straight Connector 137">
          <a:extLst>
            <a:ext uri="{FF2B5EF4-FFF2-40B4-BE49-F238E27FC236}">
              <a16:creationId xmlns:a16="http://schemas.microsoft.com/office/drawing/2014/main" id="{BBD93F85-C254-4C8F-8FC1-07BFF58BBD88}"/>
            </a:ext>
          </a:extLst>
        </xdr:cNvPr>
        <xdr:cNvCxnSpPr/>
      </xdr:nvCxnSpPr>
      <xdr:spPr>
        <a:xfrm>
          <a:off x="685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113</xdr:row>
      <xdr:rowOff>0</xdr:rowOff>
    </xdr:from>
    <xdr:to>
      <xdr:col>10</xdr:col>
      <xdr:colOff>0</xdr:colOff>
      <xdr:row>115</xdr:row>
      <xdr:rowOff>0</xdr:rowOff>
    </xdr:to>
    <xdr:cxnSp macro="">
      <xdr:nvCxnSpPr>
        <xdr:cNvPr id="139" name="Straight Connector 138">
          <a:extLst>
            <a:ext uri="{FF2B5EF4-FFF2-40B4-BE49-F238E27FC236}">
              <a16:creationId xmlns:a16="http://schemas.microsoft.com/office/drawing/2014/main" id="{82D33566-2FBE-4642-8ADE-061CA9AA6D23}"/>
            </a:ext>
          </a:extLst>
        </xdr:cNvPr>
        <xdr:cNvCxnSpPr/>
      </xdr:nvCxnSpPr>
      <xdr:spPr>
        <a:xfrm>
          <a:off x="1143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113</xdr:row>
      <xdr:rowOff>0</xdr:rowOff>
    </xdr:from>
    <xdr:to>
      <xdr:col>14</xdr:col>
      <xdr:colOff>0</xdr:colOff>
      <xdr:row>115</xdr:row>
      <xdr:rowOff>0</xdr:rowOff>
    </xdr:to>
    <xdr:cxnSp macro="">
      <xdr:nvCxnSpPr>
        <xdr:cNvPr id="140" name="Straight Connector 139">
          <a:extLst>
            <a:ext uri="{FF2B5EF4-FFF2-40B4-BE49-F238E27FC236}">
              <a16:creationId xmlns:a16="http://schemas.microsoft.com/office/drawing/2014/main" id="{3E3B9349-FBF5-4103-9C65-8DB199D04803}"/>
            </a:ext>
          </a:extLst>
        </xdr:cNvPr>
        <xdr:cNvCxnSpPr/>
      </xdr:nvCxnSpPr>
      <xdr:spPr>
        <a:xfrm>
          <a:off x="1600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113</xdr:row>
      <xdr:rowOff>0</xdr:rowOff>
    </xdr:from>
    <xdr:to>
      <xdr:col>18</xdr:col>
      <xdr:colOff>0</xdr:colOff>
      <xdr:row>115</xdr:row>
      <xdr:rowOff>0</xdr:rowOff>
    </xdr:to>
    <xdr:cxnSp macro="">
      <xdr:nvCxnSpPr>
        <xdr:cNvPr id="141" name="Straight Connector 140">
          <a:extLst>
            <a:ext uri="{FF2B5EF4-FFF2-40B4-BE49-F238E27FC236}">
              <a16:creationId xmlns:a16="http://schemas.microsoft.com/office/drawing/2014/main" id="{1EC74C0C-F840-418B-8ACF-A4A6F94514F9}"/>
            </a:ext>
          </a:extLst>
        </xdr:cNvPr>
        <xdr:cNvCxnSpPr/>
      </xdr:nvCxnSpPr>
      <xdr:spPr>
        <a:xfrm>
          <a:off x="2057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113</xdr:row>
      <xdr:rowOff>0</xdr:rowOff>
    </xdr:from>
    <xdr:to>
      <xdr:col>22</xdr:col>
      <xdr:colOff>0</xdr:colOff>
      <xdr:row>115</xdr:row>
      <xdr:rowOff>0</xdr:rowOff>
    </xdr:to>
    <xdr:cxnSp macro="">
      <xdr:nvCxnSpPr>
        <xdr:cNvPr id="142" name="Straight Connector 141">
          <a:extLst>
            <a:ext uri="{FF2B5EF4-FFF2-40B4-BE49-F238E27FC236}">
              <a16:creationId xmlns:a16="http://schemas.microsoft.com/office/drawing/2014/main" id="{7D3C96A3-970B-4938-9490-260B543307C5}"/>
            </a:ext>
          </a:extLst>
        </xdr:cNvPr>
        <xdr:cNvCxnSpPr/>
      </xdr:nvCxnSpPr>
      <xdr:spPr>
        <a:xfrm>
          <a:off x="2514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113</xdr:row>
      <xdr:rowOff>0</xdr:rowOff>
    </xdr:from>
    <xdr:to>
      <xdr:col>26</xdr:col>
      <xdr:colOff>0</xdr:colOff>
      <xdr:row>115</xdr:row>
      <xdr:rowOff>0</xdr:rowOff>
    </xdr:to>
    <xdr:cxnSp macro="">
      <xdr:nvCxnSpPr>
        <xdr:cNvPr id="143" name="Straight Connector 142">
          <a:extLst>
            <a:ext uri="{FF2B5EF4-FFF2-40B4-BE49-F238E27FC236}">
              <a16:creationId xmlns:a16="http://schemas.microsoft.com/office/drawing/2014/main" id="{9ED3A65C-432F-4500-A9B8-3CA5F27BD78D}"/>
            </a:ext>
          </a:extLst>
        </xdr:cNvPr>
        <xdr:cNvCxnSpPr/>
      </xdr:nvCxnSpPr>
      <xdr:spPr>
        <a:xfrm>
          <a:off x="2971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113</xdr:row>
      <xdr:rowOff>0</xdr:rowOff>
    </xdr:from>
    <xdr:to>
      <xdr:col>30</xdr:col>
      <xdr:colOff>0</xdr:colOff>
      <xdr:row>115</xdr:row>
      <xdr:rowOff>0</xdr:rowOff>
    </xdr:to>
    <xdr:cxnSp macro="">
      <xdr:nvCxnSpPr>
        <xdr:cNvPr id="144" name="Straight Connector 143">
          <a:extLst>
            <a:ext uri="{FF2B5EF4-FFF2-40B4-BE49-F238E27FC236}">
              <a16:creationId xmlns:a16="http://schemas.microsoft.com/office/drawing/2014/main" id="{AD5AFE9C-0B5D-4A4C-97C5-95BA16772C7C}"/>
            </a:ext>
          </a:extLst>
        </xdr:cNvPr>
        <xdr:cNvCxnSpPr/>
      </xdr:nvCxnSpPr>
      <xdr:spPr>
        <a:xfrm>
          <a:off x="3429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113</xdr:row>
      <xdr:rowOff>0</xdr:rowOff>
    </xdr:from>
    <xdr:to>
      <xdr:col>34</xdr:col>
      <xdr:colOff>0</xdr:colOff>
      <xdr:row>115</xdr:row>
      <xdr:rowOff>0</xdr:rowOff>
    </xdr:to>
    <xdr:cxnSp macro="">
      <xdr:nvCxnSpPr>
        <xdr:cNvPr id="145" name="Straight Connector 144">
          <a:extLst>
            <a:ext uri="{FF2B5EF4-FFF2-40B4-BE49-F238E27FC236}">
              <a16:creationId xmlns:a16="http://schemas.microsoft.com/office/drawing/2014/main" id="{AF8E7703-C955-4E82-A7DD-74B82FA822FE}"/>
            </a:ext>
          </a:extLst>
        </xdr:cNvPr>
        <xdr:cNvCxnSpPr/>
      </xdr:nvCxnSpPr>
      <xdr:spPr>
        <a:xfrm>
          <a:off x="3886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113</xdr:row>
      <xdr:rowOff>0</xdr:rowOff>
    </xdr:from>
    <xdr:to>
      <xdr:col>38</xdr:col>
      <xdr:colOff>0</xdr:colOff>
      <xdr:row>115</xdr:row>
      <xdr:rowOff>0</xdr:rowOff>
    </xdr:to>
    <xdr:cxnSp macro="">
      <xdr:nvCxnSpPr>
        <xdr:cNvPr id="146" name="Straight Connector 145">
          <a:extLst>
            <a:ext uri="{FF2B5EF4-FFF2-40B4-BE49-F238E27FC236}">
              <a16:creationId xmlns:a16="http://schemas.microsoft.com/office/drawing/2014/main" id="{2E67A7F8-34AE-414E-BD7D-CB615B840203}"/>
            </a:ext>
          </a:extLst>
        </xdr:cNvPr>
        <xdr:cNvCxnSpPr/>
      </xdr:nvCxnSpPr>
      <xdr:spPr>
        <a:xfrm>
          <a:off x="4343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113</xdr:row>
      <xdr:rowOff>0</xdr:rowOff>
    </xdr:from>
    <xdr:to>
      <xdr:col>42</xdr:col>
      <xdr:colOff>0</xdr:colOff>
      <xdr:row>115</xdr:row>
      <xdr:rowOff>0</xdr:rowOff>
    </xdr:to>
    <xdr:cxnSp macro="">
      <xdr:nvCxnSpPr>
        <xdr:cNvPr id="147" name="Straight Connector 146">
          <a:extLst>
            <a:ext uri="{FF2B5EF4-FFF2-40B4-BE49-F238E27FC236}">
              <a16:creationId xmlns:a16="http://schemas.microsoft.com/office/drawing/2014/main" id="{3FC4931B-51D9-4376-BF25-9086194A7C3D}"/>
            </a:ext>
          </a:extLst>
        </xdr:cNvPr>
        <xdr:cNvCxnSpPr/>
      </xdr:nvCxnSpPr>
      <xdr:spPr>
        <a:xfrm>
          <a:off x="4800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113</xdr:row>
      <xdr:rowOff>0</xdr:rowOff>
    </xdr:from>
    <xdr:to>
      <xdr:col>46</xdr:col>
      <xdr:colOff>0</xdr:colOff>
      <xdr:row>115</xdr:row>
      <xdr:rowOff>0</xdr:rowOff>
    </xdr:to>
    <xdr:cxnSp macro="">
      <xdr:nvCxnSpPr>
        <xdr:cNvPr id="148" name="Straight Connector 147">
          <a:extLst>
            <a:ext uri="{FF2B5EF4-FFF2-40B4-BE49-F238E27FC236}">
              <a16:creationId xmlns:a16="http://schemas.microsoft.com/office/drawing/2014/main" id="{2B46894F-AFAD-449B-BD2F-AC75585D4EC7}"/>
            </a:ext>
          </a:extLst>
        </xdr:cNvPr>
        <xdr:cNvCxnSpPr/>
      </xdr:nvCxnSpPr>
      <xdr:spPr>
        <a:xfrm>
          <a:off x="5257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113</xdr:row>
      <xdr:rowOff>0</xdr:rowOff>
    </xdr:from>
    <xdr:to>
      <xdr:col>50</xdr:col>
      <xdr:colOff>0</xdr:colOff>
      <xdr:row>115</xdr:row>
      <xdr:rowOff>0</xdr:rowOff>
    </xdr:to>
    <xdr:cxnSp macro="">
      <xdr:nvCxnSpPr>
        <xdr:cNvPr id="149" name="Straight Connector 148">
          <a:extLst>
            <a:ext uri="{FF2B5EF4-FFF2-40B4-BE49-F238E27FC236}">
              <a16:creationId xmlns:a16="http://schemas.microsoft.com/office/drawing/2014/main" id="{2DAAE32B-64F3-4392-925E-90EA94AE42BE}"/>
            </a:ext>
          </a:extLst>
        </xdr:cNvPr>
        <xdr:cNvCxnSpPr/>
      </xdr:nvCxnSpPr>
      <xdr:spPr>
        <a:xfrm>
          <a:off x="5715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113</xdr:row>
      <xdr:rowOff>0</xdr:rowOff>
    </xdr:from>
    <xdr:to>
      <xdr:col>54</xdr:col>
      <xdr:colOff>0</xdr:colOff>
      <xdr:row>115</xdr:row>
      <xdr:rowOff>0</xdr:rowOff>
    </xdr:to>
    <xdr:cxnSp macro="">
      <xdr:nvCxnSpPr>
        <xdr:cNvPr id="150" name="Straight Connector 149">
          <a:extLst>
            <a:ext uri="{FF2B5EF4-FFF2-40B4-BE49-F238E27FC236}">
              <a16:creationId xmlns:a16="http://schemas.microsoft.com/office/drawing/2014/main" id="{B2879F30-8078-4E6C-BA12-16214DC22834}"/>
            </a:ext>
          </a:extLst>
        </xdr:cNvPr>
        <xdr:cNvCxnSpPr/>
      </xdr:nvCxnSpPr>
      <xdr:spPr>
        <a:xfrm>
          <a:off x="6172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113</xdr:row>
      <xdr:rowOff>0</xdr:rowOff>
    </xdr:from>
    <xdr:to>
      <xdr:col>58</xdr:col>
      <xdr:colOff>0</xdr:colOff>
      <xdr:row>115</xdr:row>
      <xdr:rowOff>0</xdr:rowOff>
    </xdr:to>
    <xdr:cxnSp macro="">
      <xdr:nvCxnSpPr>
        <xdr:cNvPr id="151" name="Straight Connector 150">
          <a:extLst>
            <a:ext uri="{FF2B5EF4-FFF2-40B4-BE49-F238E27FC236}">
              <a16:creationId xmlns:a16="http://schemas.microsoft.com/office/drawing/2014/main" id="{58EF96E7-54C4-42C0-9889-6928E949A74B}"/>
            </a:ext>
          </a:extLst>
        </xdr:cNvPr>
        <xdr:cNvCxnSpPr/>
      </xdr:nvCxnSpPr>
      <xdr:spPr>
        <a:xfrm>
          <a:off x="6629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113</xdr:row>
      <xdr:rowOff>0</xdr:rowOff>
    </xdr:from>
    <xdr:to>
      <xdr:col>62</xdr:col>
      <xdr:colOff>0</xdr:colOff>
      <xdr:row>115</xdr:row>
      <xdr:rowOff>0</xdr:rowOff>
    </xdr:to>
    <xdr:cxnSp macro="">
      <xdr:nvCxnSpPr>
        <xdr:cNvPr id="152" name="Straight Connector 151">
          <a:extLst>
            <a:ext uri="{FF2B5EF4-FFF2-40B4-BE49-F238E27FC236}">
              <a16:creationId xmlns:a16="http://schemas.microsoft.com/office/drawing/2014/main" id="{8C6CBB29-3E0C-494E-A2D2-6300C523A470}"/>
            </a:ext>
          </a:extLst>
        </xdr:cNvPr>
        <xdr:cNvCxnSpPr/>
      </xdr:nvCxnSpPr>
      <xdr:spPr>
        <a:xfrm>
          <a:off x="7086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113</xdr:row>
      <xdr:rowOff>0</xdr:rowOff>
    </xdr:from>
    <xdr:to>
      <xdr:col>66</xdr:col>
      <xdr:colOff>0</xdr:colOff>
      <xdr:row>115</xdr:row>
      <xdr:rowOff>0</xdr:rowOff>
    </xdr:to>
    <xdr:cxnSp macro="">
      <xdr:nvCxnSpPr>
        <xdr:cNvPr id="153" name="Straight Connector 152">
          <a:extLst>
            <a:ext uri="{FF2B5EF4-FFF2-40B4-BE49-F238E27FC236}">
              <a16:creationId xmlns:a16="http://schemas.microsoft.com/office/drawing/2014/main" id="{C592F42C-228B-49C3-A040-671EFA2BF288}"/>
            </a:ext>
          </a:extLst>
        </xdr:cNvPr>
        <xdr:cNvCxnSpPr/>
      </xdr:nvCxnSpPr>
      <xdr:spPr>
        <a:xfrm>
          <a:off x="7543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113</xdr:row>
      <xdr:rowOff>0</xdr:rowOff>
    </xdr:from>
    <xdr:to>
      <xdr:col>70</xdr:col>
      <xdr:colOff>0</xdr:colOff>
      <xdr:row>115</xdr:row>
      <xdr:rowOff>0</xdr:rowOff>
    </xdr:to>
    <xdr:cxnSp macro="">
      <xdr:nvCxnSpPr>
        <xdr:cNvPr id="154" name="Straight Connector 153">
          <a:extLst>
            <a:ext uri="{FF2B5EF4-FFF2-40B4-BE49-F238E27FC236}">
              <a16:creationId xmlns:a16="http://schemas.microsoft.com/office/drawing/2014/main" id="{562F88B6-E5AB-4A99-8CD8-A0AFA197E616}"/>
            </a:ext>
          </a:extLst>
        </xdr:cNvPr>
        <xdr:cNvCxnSpPr/>
      </xdr:nvCxnSpPr>
      <xdr:spPr>
        <a:xfrm>
          <a:off x="8001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113</xdr:row>
      <xdr:rowOff>0</xdr:rowOff>
    </xdr:from>
    <xdr:to>
      <xdr:col>74</xdr:col>
      <xdr:colOff>0</xdr:colOff>
      <xdr:row>115</xdr:row>
      <xdr:rowOff>0</xdr:rowOff>
    </xdr:to>
    <xdr:cxnSp macro="">
      <xdr:nvCxnSpPr>
        <xdr:cNvPr id="155" name="Straight Connector 154">
          <a:extLst>
            <a:ext uri="{FF2B5EF4-FFF2-40B4-BE49-F238E27FC236}">
              <a16:creationId xmlns:a16="http://schemas.microsoft.com/office/drawing/2014/main" id="{8B52C09B-39F1-4E5C-B02C-D319AF21DBE6}"/>
            </a:ext>
          </a:extLst>
        </xdr:cNvPr>
        <xdr:cNvCxnSpPr/>
      </xdr:nvCxnSpPr>
      <xdr:spPr>
        <a:xfrm>
          <a:off x="8458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113</xdr:row>
      <xdr:rowOff>0</xdr:rowOff>
    </xdr:from>
    <xdr:to>
      <xdr:col>78</xdr:col>
      <xdr:colOff>0</xdr:colOff>
      <xdr:row>115</xdr:row>
      <xdr:rowOff>0</xdr:rowOff>
    </xdr:to>
    <xdr:cxnSp macro="">
      <xdr:nvCxnSpPr>
        <xdr:cNvPr id="156" name="Straight Connector 155">
          <a:extLst>
            <a:ext uri="{FF2B5EF4-FFF2-40B4-BE49-F238E27FC236}">
              <a16:creationId xmlns:a16="http://schemas.microsoft.com/office/drawing/2014/main" id="{1A013BD9-BAA3-4EB4-9F20-F531F8AF7283}"/>
            </a:ext>
          </a:extLst>
        </xdr:cNvPr>
        <xdr:cNvCxnSpPr/>
      </xdr:nvCxnSpPr>
      <xdr:spPr>
        <a:xfrm>
          <a:off x="8915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113</xdr:row>
      <xdr:rowOff>0</xdr:rowOff>
    </xdr:from>
    <xdr:to>
      <xdr:col>82</xdr:col>
      <xdr:colOff>0</xdr:colOff>
      <xdr:row>115</xdr:row>
      <xdr:rowOff>0</xdr:rowOff>
    </xdr:to>
    <xdr:cxnSp macro="">
      <xdr:nvCxnSpPr>
        <xdr:cNvPr id="157" name="Straight Connector 156">
          <a:extLst>
            <a:ext uri="{FF2B5EF4-FFF2-40B4-BE49-F238E27FC236}">
              <a16:creationId xmlns:a16="http://schemas.microsoft.com/office/drawing/2014/main" id="{24021C84-3541-4B5B-A45E-3C542BE120A1}"/>
            </a:ext>
          </a:extLst>
        </xdr:cNvPr>
        <xdr:cNvCxnSpPr/>
      </xdr:nvCxnSpPr>
      <xdr:spPr>
        <a:xfrm>
          <a:off x="9372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113</xdr:row>
      <xdr:rowOff>0</xdr:rowOff>
    </xdr:from>
    <xdr:to>
      <xdr:col>86</xdr:col>
      <xdr:colOff>0</xdr:colOff>
      <xdr:row>115</xdr:row>
      <xdr:rowOff>0</xdr:rowOff>
    </xdr:to>
    <xdr:cxnSp macro="">
      <xdr:nvCxnSpPr>
        <xdr:cNvPr id="158" name="Straight Connector 157">
          <a:extLst>
            <a:ext uri="{FF2B5EF4-FFF2-40B4-BE49-F238E27FC236}">
              <a16:creationId xmlns:a16="http://schemas.microsoft.com/office/drawing/2014/main" id="{96E4A24A-7DDC-4831-940E-29263141BCB9}"/>
            </a:ext>
          </a:extLst>
        </xdr:cNvPr>
        <xdr:cNvCxnSpPr/>
      </xdr:nvCxnSpPr>
      <xdr:spPr>
        <a:xfrm>
          <a:off x="9829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113</xdr:row>
      <xdr:rowOff>0</xdr:rowOff>
    </xdr:from>
    <xdr:to>
      <xdr:col>90</xdr:col>
      <xdr:colOff>0</xdr:colOff>
      <xdr:row>115</xdr:row>
      <xdr:rowOff>0</xdr:rowOff>
    </xdr:to>
    <xdr:cxnSp macro="">
      <xdr:nvCxnSpPr>
        <xdr:cNvPr id="159" name="Straight Connector 158">
          <a:extLst>
            <a:ext uri="{FF2B5EF4-FFF2-40B4-BE49-F238E27FC236}">
              <a16:creationId xmlns:a16="http://schemas.microsoft.com/office/drawing/2014/main" id="{AD28DEFE-AABC-4985-A610-F81D5E161926}"/>
            </a:ext>
          </a:extLst>
        </xdr:cNvPr>
        <xdr:cNvCxnSpPr/>
      </xdr:nvCxnSpPr>
      <xdr:spPr>
        <a:xfrm>
          <a:off x="10287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113</xdr:row>
      <xdr:rowOff>0</xdr:rowOff>
    </xdr:from>
    <xdr:to>
      <xdr:col>94</xdr:col>
      <xdr:colOff>0</xdr:colOff>
      <xdr:row>115</xdr:row>
      <xdr:rowOff>0</xdr:rowOff>
    </xdr:to>
    <xdr:cxnSp macro="">
      <xdr:nvCxnSpPr>
        <xdr:cNvPr id="160" name="Straight Connector 159">
          <a:extLst>
            <a:ext uri="{FF2B5EF4-FFF2-40B4-BE49-F238E27FC236}">
              <a16:creationId xmlns:a16="http://schemas.microsoft.com/office/drawing/2014/main" id="{426D3FCA-E50E-4956-B322-082F0F7CD5A8}"/>
            </a:ext>
          </a:extLst>
        </xdr:cNvPr>
        <xdr:cNvCxnSpPr/>
      </xdr:nvCxnSpPr>
      <xdr:spPr>
        <a:xfrm>
          <a:off x="10744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113</xdr:row>
      <xdr:rowOff>0</xdr:rowOff>
    </xdr:from>
    <xdr:to>
      <xdr:col>98</xdr:col>
      <xdr:colOff>0</xdr:colOff>
      <xdr:row>115</xdr:row>
      <xdr:rowOff>0</xdr:rowOff>
    </xdr:to>
    <xdr:cxnSp macro="">
      <xdr:nvCxnSpPr>
        <xdr:cNvPr id="161" name="Straight Connector 160">
          <a:extLst>
            <a:ext uri="{FF2B5EF4-FFF2-40B4-BE49-F238E27FC236}">
              <a16:creationId xmlns:a16="http://schemas.microsoft.com/office/drawing/2014/main" id="{E642E5E7-F460-40FF-A794-1927A01BFBFF}"/>
            </a:ext>
          </a:extLst>
        </xdr:cNvPr>
        <xdr:cNvCxnSpPr/>
      </xdr:nvCxnSpPr>
      <xdr:spPr>
        <a:xfrm>
          <a:off x="11201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113</xdr:row>
      <xdr:rowOff>0</xdr:rowOff>
    </xdr:from>
    <xdr:to>
      <xdr:col>102</xdr:col>
      <xdr:colOff>0</xdr:colOff>
      <xdr:row>115</xdr:row>
      <xdr:rowOff>0</xdr:rowOff>
    </xdr:to>
    <xdr:cxnSp macro="">
      <xdr:nvCxnSpPr>
        <xdr:cNvPr id="162" name="Straight Connector 161">
          <a:extLst>
            <a:ext uri="{FF2B5EF4-FFF2-40B4-BE49-F238E27FC236}">
              <a16:creationId xmlns:a16="http://schemas.microsoft.com/office/drawing/2014/main" id="{CBE3C3F7-A593-462C-8D82-9A80319E608C}"/>
            </a:ext>
          </a:extLst>
        </xdr:cNvPr>
        <xdr:cNvCxnSpPr/>
      </xdr:nvCxnSpPr>
      <xdr:spPr>
        <a:xfrm>
          <a:off x="11658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123</xdr:row>
      <xdr:rowOff>0</xdr:rowOff>
    </xdr:from>
    <xdr:to>
      <xdr:col>2</xdr:col>
      <xdr:colOff>0</xdr:colOff>
      <xdr:row>125</xdr:row>
      <xdr:rowOff>0</xdr:rowOff>
    </xdr:to>
    <xdr:cxnSp macro="">
      <xdr:nvCxnSpPr>
        <xdr:cNvPr id="163" name="Straight Connector 162">
          <a:extLst>
            <a:ext uri="{FF2B5EF4-FFF2-40B4-BE49-F238E27FC236}">
              <a16:creationId xmlns:a16="http://schemas.microsoft.com/office/drawing/2014/main" id="{311C3FA9-3706-4DC7-9A9C-4CDFA60B1E31}"/>
            </a:ext>
          </a:extLst>
        </xdr:cNvPr>
        <xdr:cNvCxnSpPr/>
      </xdr:nvCxnSpPr>
      <xdr:spPr>
        <a:xfrm>
          <a:off x="228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123</xdr:row>
      <xdr:rowOff>0</xdr:rowOff>
    </xdr:from>
    <xdr:to>
      <xdr:col>6</xdr:col>
      <xdr:colOff>0</xdr:colOff>
      <xdr:row>125</xdr:row>
      <xdr:rowOff>0</xdr:rowOff>
    </xdr:to>
    <xdr:cxnSp macro="">
      <xdr:nvCxnSpPr>
        <xdr:cNvPr id="164" name="Straight Connector 163">
          <a:extLst>
            <a:ext uri="{FF2B5EF4-FFF2-40B4-BE49-F238E27FC236}">
              <a16:creationId xmlns:a16="http://schemas.microsoft.com/office/drawing/2014/main" id="{56FE1350-6878-4113-A2A3-0E66D3940408}"/>
            </a:ext>
          </a:extLst>
        </xdr:cNvPr>
        <xdr:cNvCxnSpPr/>
      </xdr:nvCxnSpPr>
      <xdr:spPr>
        <a:xfrm>
          <a:off x="685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123</xdr:row>
      <xdr:rowOff>0</xdr:rowOff>
    </xdr:from>
    <xdr:to>
      <xdr:col>10</xdr:col>
      <xdr:colOff>0</xdr:colOff>
      <xdr:row>125</xdr:row>
      <xdr:rowOff>0</xdr:rowOff>
    </xdr:to>
    <xdr:cxnSp macro="">
      <xdr:nvCxnSpPr>
        <xdr:cNvPr id="165" name="Straight Connector 164">
          <a:extLst>
            <a:ext uri="{FF2B5EF4-FFF2-40B4-BE49-F238E27FC236}">
              <a16:creationId xmlns:a16="http://schemas.microsoft.com/office/drawing/2014/main" id="{98612B5A-A939-4AA4-B654-E8817D43C3CA}"/>
            </a:ext>
          </a:extLst>
        </xdr:cNvPr>
        <xdr:cNvCxnSpPr/>
      </xdr:nvCxnSpPr>
      <xdr:spPr>
        <a:xfrm>
          <a:off x="1143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123</xdr:row>
      <xdr:rowOff>0</xdr:rowOff>
    </xdr:from>
    <xdr:to>
      <xdr:col>14</xdr:col>
      <xdr:colOff>0</xdr:colOff>
      <xdr:row>125</xdr:row>
      <xdr:rowOff>0</xdr:rowOff>
    </xdr:to>
    <xdr:cxnSp macro="">
      <xdr:nvCxnSpPr>
        <xdr:cNvPr id="166" name="Straight Connector 165">
          <a:extLst>
            <a:ext uri="{FF2B5EF4-FFF2-40B4-BE49-F238E27FC236}">
              <a16:creationId xmlns:a16="http://schemas.microsoft.com/office/drawing/2014/main" id="{B6E74B4D-3DA2-4C45-ABC6-2601BF6369B2}"/>
            </a:ext>
          </a:extLst>
        </xdr:cNvPr>
        <xdr:cNvCxnSpPr/>
      </xdr:nvCxnSpPr>
      <xdr:spPr>
        <a:xfrm>
          <a:off x="1600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123</xdr:row>
      <xdr:rowOff>0</xdr:rowOff>
    </xdr:from>
    <xdr:to>
      <xdr:col>18</xdr:col>
      <xdr:colOff>0</xdr:colOff>
      <xdr:row>125</xdr:row>
      <xdr:rowOff>0</xdr:rowOff>
    </xdr:to>
    <xdr:cxnSp macro="">
      <xdr:nvCxnSpPr>
        <xdr:cNvPr id="167" name="Straight Connector 166">
          <a:extLst>
            <a:ext uri="{FF2B5EF4-FFF2-40B4-BE49-F238E27FC236}">
              <a16:creationId xmlns:a16="http://schemas.microsoft.com/office/drawing/2014/main" id="{22A21786-EE98-4B9F-86B6-5208263618A5}"/>
            </a:ext>
          </a:extLst>
        </xdr:cNvPr>
        <xdr:cNvCxnSpPr/>
      </xdr:nvCxnSpPr>
      <xdr:spPr>
        <a:xfrm>
          <a:off x="2057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123</xdr:row>
      <xdr:rowOff>0</xdr:rowOff>
    </xdr:from>
    <xdr:to>
      <xdr:col>22</xdr:col>
      <xdr:colOff>0</xdr:colOff>
      <xdr:row>125</xdr:row>
      <xdr:rowOff>0</xdr:rowOff>
    </xdr:to>
    <xdr:cxnSp macro="">
      <xdr:nvCxnSpPr>
        <xdr:cNvPr id="168" name="Straight Connector 167">
          <a:extLst>
            <a:ext uri="{FF2B5EF4-FFF2-40B4-BE49-F238E27FC236}">
              <a16:creationId xmlns:a16="http://schemas.microsoft.com/office/drawing/2014/main" id="{0312A8BE-B1F9-4A81-91FC-4D058060F110}"/>
            </a:ext>
          </a:extLst>
        </xdr:cNvPr>
        <xdr:cNvCxnSpPr/>
      </xdr:nvCxnSpPr>
      <xdr:spPr>
        <a:xfrm>
          <a:off x="2514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123</xdr:row>
      <xdr:rowOff>0</xdr:rowOff>
    </xdr:from>
    <xdr:to>
      <xdr:col>26</xdr:col>
      <xdr:colOff>0</xdr:colOff>
      <xdr:row>125</xdr:row>
      <xdr:rowOff>0</xdr:rowOff>
    </xdr:to>
    <xdr:cxnSp macro="">
      <xdr:nvCxnSpPr>
        <xdr:cNvPr id="169" name="Straight Connector 168">
          <a:extLst>
            <a:ext uri="{FF2B5EF4-FFF2-40B4-BE49-F238E27FC236}">
              <a16:creationId xmlns:a16="http://schemas.microsoft.com/office/drawing/2014/main" id="{ADD21A7C-DF81-45B3-8F11-F8F7115B7159}"/>
            </a:ext>
          </a:extLst>
        </xdr:cNvPr>
        <xdr:cNvCxnSpPr/>
      </xdr:nvCxnSpPr>
      <xdr:spPr>
        <a:xfrm>
          <a:off x="2971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123</xdr:row>
      <xdr:rowOff>0</xdr:rowOff>
    </xdr:from>
    <xdr:to>
      <xdr:col>30</xdr:col>
      <xdr:colOff>0</xdr:colOff>
      <xdr:row>125</xdr:row>
      <xdr:rowOff>0</xdr:rowOff>
    </xdr:to>
    <xdr:cxnSp macro="">
      <xdr:nvCxnSpPr>
        <xdr:cNvPr id="170" name="Straight Connector 169">
          <a:extLst>
            <a:ext uri="{FF2B5EF4-FFF2-40B4-BE49-F238E27FC236}">
              <a16:creationId xmlns:a16="http://schemas.microsoft.com/office/drawing/2014/main" id="{0785878C-13A2-408E-8C87-631B4ABACFF2}"/>
            </a:ext>
          </a:extLst>
        </xdr:cNvPr>
        <xdr:cNvCxnSpPr/>
      </xdr:nvCxnSpPr>
      <xdr:spPr>
        <a:xfrm>
          <a:off x="3429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123</xdr:row>
      <xdr:rowOff>0</xdr:rowOff>
    </xdr:from>
    <xdr:to>
      <xdr:col>34</xdr:col>
      <xdr:colOff>0</xdr:colOff>
      <xdr:row>125</xdr:row>
      <xdr:rowOff>0</xdr:rowOff>
    </xdr:to>
    <xdr:cxnSp macro="">
      <xdr:nvCxnSpPr>
        <xdr:cNvPr id="171" name="Straight Connector 170">
          <a:extLst>
            <a:ext uri="{FF2B5EF4-FFF2-40B4-BE49-F238E27FC236}">
              <a16:creationId xmlns:a16="http://schemas.microsoft.com/office/drawing/2014/main" id="{9A5CFAC3-A511-49EE-8E8E-042276AA81D3}"/>
            </a:ext>
          </a:extLst>
        </xdr:cNvPr>
        <xdr:cNvCxnSpPr/>
      </xdr:nvCxnSpPr>
      <xdr:spPr>
        <a:xfrm>
          <a:off x="3886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123</xdr:row>
      <xdr:rowOff>0</xdr:rowOff>
    </xdr:from>
    <xdr:to>
      <xdr:col>38</xdr:col>
      <xdr:colOff>0</xdr:colOff>
      <xdr:row>125</xdr:row>
      <xdr:rowOff>0</xdr:rowOff>
    </xdr:to>
    <xdr:cxnSp macro="">
      <xdr:nvCxnSpPr>
        <xdr:cNvPr id="172" name="Straight Connector 171">
          <a:extLst>
            <a:ext uri="{FF2B5EF4-FFF2-40B4-BE49-F238E27FC236}">
              <a16:creationId xmlns:a16="http://schemas.microsoft.com/office/drawing/2014/main" id="{9B565222-26EE-4E58-AA17-59B2A1C8BB65}"/>
            </a:ext>
          </a:extLst>
        </xdr:cNvPr>
        <xdr:cNvCxnSpPr/>
      </xdr:nvCxnSpPr>
      <xdr:spPr>
        <a:xfrm>
          <a:off x="4343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123</xdr:row>
      <xdr:rowOff>0</xdr:rowOff>
    </xdr:from>
    <xdr:to>
      <xdr:col>42</xdr:col>
      <xdr:colOff>0</xdr:colOff>
      <xdr:row>125</xdr:row>
      <xdr:rowOff>0</xdr:rowOff>
    </xdr:to>
    <xdr:cxnSp macro="">
      <xdr:nvCxnSpPr>
        <xdr:cNvPr id="173" name="Straight Connector 172">
          <a:extLst>
            <a:ext uri="{FF2B5EF4-FFF2-40B4-BE49-F238E27FC236}">
              <a16:creationId xmlns:a16="http://schemas.microsoft.com/office/drawing/2014/main" id="{C623FB38-E48F-4BB9-A5DA-42888639EE16}"/>
            </a:ext>
          </a:extLst>
        </xdr:cNvPr>
        <xdr:cNvCxnSpPr/>
      </xdr:nvCxnSpPr>
      <xdr:spPr>
        <a:xfrm>
          <a:off x="4800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123</xdr:row>
      <xdr:rowOff>0</xdr:rowOff>
    </xdr:from>
    <xdr:to>
      <xdr:col>46</xdr:col>
      <xdr:colOff>0</xdr:colOff>
      <xdr:row>125</xdr:row>
      <xdr:rowOff>0</xdr:rowOff>
    </xdr:to>
    <xdr:cxnSp macro="">
      <xdr:nvCxnSpPr>
        <xdr:cNvPr id="174" name="Straight Connector 173">
          <a:extLst>
            <a:ext uri="{FF2B5EF4-FFF2-40B4-BE49-F238E27FC236}">
              <a16:creationId xmlns:a16="http://schemas.microsoft.com/office/drawing/2014/main" id="{706AE8FA-E2E5-4B51-8603-32DB4F67775C}"/>
            </a:ext>
          </a:extLst>
        </xdr:cNvPr>
        <xdr:cNvCxnSpPr/>
      </xdr:nvCxnSpPr>
      <xdr:spPr>
        <a:xfrm>
          <a:off x="5257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123</xdr:row>
      <xdr:rowOff>0</xdr:rowOff>
    </xdr:from>
    <xdr:to>
      <xdr:col>50</xdr:col>
      <xdr:colOff>0</xdr:colOff>
      <xdr:row>125</xdr:row>
      <xdr:rowOff>0</xdr:rowOff>
    </xdr:to>
    <xdr:cxnSp macro="">
      <xdr:nvCxnSpPr>
        <xdr:cNvPr id="175" name="Straight Connector 174">
          <a:extLst>
            <a:ext uri="{FF2B5EF4-FFF2-40B4-BE49-F238E27FC236}">
              <a16:creationId xmlns:a16="http://schemas.microsoft.com/office/drawing/2014/main" id="{460897D7-9326-4E61-8727-325CBB6CB838}"/>
            </a:ext>
          </a:extLst>
        </xdr:cNvPr>
        <xdr:cNvCxnSpPr/>
      </xdr:nvCxnSpPr>
      <xdr:spPr>
        <a:xfrm>
          <a:off x="5715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123</xdr:row>
      <xdr:rowOff>0</xdr:rowOff>
    </xdr:from>
    <xdr:to>
      <xdr:col>54</xdr:col>
      <xdr:colOff>0</xdr:colOff>
      <xdr:row>125</xdr:row>
      <xdr:rowOff>0</xdr:rowOff>
    </xdr:to>
    <xdr:cxnSp macro="">
      <xdr:nvCxnSpPr>
        <xdr:cNvPr id="176" name="Straight Connector 175">
          <a:extLst>
            <a:ext uri="{FF2B5EF4-FFF2-40B4-BE49-F238E27FC236}">
              <a16:creationId xmlns:a16="http://schemas.microsoft.com/office/drawing/2014/main" id="{7A8A8B26-49F7-4F57-9DEE-0FEB19049424}"/>
            </a:ext>
          </a:extLst>
        </xdr:cNvPr>
        <xdr:cNvCxnSpPr/>
      </xdr:nvCxnSpPr>
      <xdr:spPr>
        <a:xfrm>
          <a:off x="6172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123</xdr:row>
      <xdr:rowOff>0</xdr:rowOff>
    </xdr:from>
    <xdr:to>
      <xdr:col>58</xdr:col>
      <xdr:colOff>0</xdr:colOff>
      <xdr:row>125</xdr:row>
      <xdr:rowOff>0</xdr:rowOff>
    </xdr:to>
    <xdr:cxnSp macro="">
      <xdr:nvCxnSpPr>
        <xdr:cNvPr id="177" name="Straight Connector 176">
          <a:extLst>
            <a:ext uri="{FF2B5EF4-FFF2-40B4-BE49-F238E27FC236}">
              <a16:creationId xmlns:a16="http://schemas.microsoft.com/office/drawing/2014/main" id="{19FC3DDE-F4E6-4427-A166-283C91869640}"/>
            </a:ext>
          </a:extLst>
        </xdr:cNvPr>
        <xdr:cNvCxnSpPr/>
      </xdr:nvCxnSpPr>
      <xdr:spPr>
        <a:xfrm>
          <a:off x="6629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123</xdr:row>
      <xdr:rowOff>0</xdr:rowOff>
    </xdr:from>
    <xdr:to>
      <xdr:col>62</xdr:col>
      <xdr:colOff>0</xdr:colOff>
      <xdr:row>125</xdr:row>
      <xdr:rowOff>0</xdr:rowOff>
    </xdr:to>
    <xdr:cxnSp macro="">
      <xdr:nvCxnSpPr>
        <xdr:cNvPr id="178" name="Straight Connector 177">
          <a:extLst>
            <a:ext uri="{FF2B5EF4-FFF2-40B4-BE49-F238E27FC236}">
              <a16:creationId xmlns:a16="http://schemas.microsoft.com/office/drawing/2014/main" id="{DBE5D61C-6BD9-488F-BBD4-D1773197DA76}"/>
            </a:ext>
          </a:extLst>
        </xdr:cNvPr>
        <xdr:cNvCxnSpPr/>
      </xdr:nvCxnSpPr>
      <xdr:spPr>
        <a:xfrm>
          <a:off x="7086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123</xdr:row>
      <xdr:rowOff>0</xdr:rowOff>
    </xdr:from>
    <xdr:to>
      <xdr:col>66</xdr:col>
      <xdr:colOff>0</xdr:colOff>
      <xdr:row>125</xdr:row>
      <xdr:rowOff>0</xdr:rowOff>
    </xdr:to>
    <xdr:cxnSp macro="">
      <xdr:nvCxnSpPr>
        <xdr:cNvPr id="179" name="Straight Connector 178">
          <a:extLst>
            <a:ext uri="{FF2B5EF4-FFF2-40B4-BE49-F238E27FC236}">
              <a16:creationId xmlns:a16="http://schemas.microsoft.com/office/drawing/2014/main" id="{4246EBA9-5448-40A7-A473-6418CEEDED9F}"/>
            </a:ext>
          </a:extLst>
        </xdr:cNvPr>
        <xdr:cNvCxnSpPr/>
      </xdr:nvCxnSpPr>
      <xdr:spPr>
        <a:xfrm>
          <a:off x="7543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123</xdr:row>
      <xdr:rowOff>0</xdr:rowOff>
    </xdr:from>
    <xdr:to>
      <xdr:col>70</xdr:col>
      <xdr:colOff>0</xdr:colOff>
      <xdr:row>125</xdr:row>
      <xdr:rowOff>0</xdr:rowOff>
    </xdr:to>
    <xdr:cxnSp macro="">
      <xdr:nvCxnSpPr>
        <xdr:cNvPr id="180" name="Straight Connector 179">
          <a:extLst>
            <a:ext uri="{FF2B5EF4-FFF2-40B4-BE49-F238E27FC236}">
              <a16:creationId xmlns:a16="http://schemas.microsoft.com/office/drawing/2014/main" id="{343DC510-5F08-46DE-95C1-B2783EFFF7AB}"/>
            </a:ext>
          </a:extLst>
        </xdr:cNvPr>
        <xdr:cNvCxnSpPr/>
      </xdr:nvCxnSpPr>
      <xdr:spPr>
        <a:xfrm>
          <a:off x="8001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123</xdr:row>
      <xdr:rowOff>0</xdr:rowOff>
    </xdr:from>
    <xdr:to>
      <xdr:col>74</xdr:col>
      <xdr:colOff>0</xdr:colOff>
      <xdr:row>125</xdr:row>
      <xdr:rowOff>0</xdr:rowOff>
    </xdr:to>
    <xdr:cxnSp macro="">
      <xdr:nvCxnSpPr>
        <xdr:cNvPr id="181" name="Straight Connector 180">
          <a:extLst>
            <a:ext uri="{FF2B5EF4-FFF2-40B4-BE49-F238E27FC236}">
              <a16:creationId xmlns:a16="http://schemas.microsoft.com/office/drawing/2014/main" id="{AE8ADCFA-0958-4809-91AB-7F17196FAC63}"/>
            </a:ext>
          </a:extLst>
        </xdr:cNvPr>
        <xdr:cNvCxnSpPr/>
      </xdr:nvCxnSpPr>
      <xdr:spPr>
        <a:xfrm>
          <a:off x="8458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123</xdr:row>
      <xdr:rowOff>0</xdr:rowOff>
    </xdr:from>
    <xdr:to>
      <xdr:col>78</xdr:col>
      <xdr:colOff>0</xdr:colOff>
      <xdr:row>125</xdr:row>
      <xdr:rowOff>0</xdr:rowOff>
    </xdr:to>
    <xdr:cxnSp macro="">
      <xdr:nvCxnSpPr>
        <xdr:cNvPr id="182" name="Straight Connector 181">
          <a:extLst>
            <a:ext uri="{FF2B5EF4-FFF2-40B4-BE49-F238E27FC236}">
              <a16:creationId xmlns:a16="http://schemas.microsoft.com/office/drawing/2014/main" id="{EAB31B91-F7A7-4AA7-8CFF-BF54A2C83F17}"/>
            </a:ext>
          </a:extLst>
        </xdr:cNvPr>
        <xdr:cNvCxnSpPr/>
      </xdr:nvCxnSpPr>
      <xdr:spPr>
        <a:xfrm>
          <a:off x="8915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123</xdr:row>
      <xdr:rowOff>0</xdr:rowOff>
    </xdr:from>
    <xdr:to>
      <xdr:col>82</xdr:col>
      <xdr:colOff>0</xdr:colOff>
      <xdr:row>125</xdr:row>
      <xdr:rowOff>0</xdr:rowOff>
    </xdr:to>
    <xdr:cxnSp macro="">
      <xdr:nvCxnSpPr>
        <xdr:cNvPr id="183" name="Straight Connector 182">
          <a:extLst>
            <a:ext uri="{FF2B5EF4-FFF2-40B4-BE49-F238E27FC236}">
              <a16:creationId xmlns:a16="http://schemas.microsoft.com/office/drawing/2014/main" id="{ECC87D79-5068-45DD-99EB-8040B6FEF182}"/>
            </a:ext>
          </a:extLst>
        </xdr:cNvPr>
        <xdr:cNvCxnSpPr/>
      </xdr:nvCxnSpPr>
      <xdr:spPr>
        <a:xfrm>
          <a:off x="9372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123</xdr:row>
      <xdr:rowOff>0</xdr:rowOff>
    </xdr:from>
    <xdr:to>
      <xdr:col>86</xdr:col>
      <xdr:colOff>0</xdr:colOff>
      <xdr:row>125</xdr:row>
      <xdr:rowOff>0</xdr:rowOff>
    </xdr:to>
    <xdr:cxnSp macro="">
      <xdr:nvCxnSpPr>
        <xdr:cNvPr id="184" name="Straight Connector 183">
          <a:extLst>
            <a:ext uri="{FF2B5EF4-FFF2-40B4-BE49-F238E27FC236}">
              <a16:creationId xmlns:a16="http://schemas.microsoft.com/office/drawing/2014/main" id="{8CD180A5-B805-4DB4-AE81-0632AF4A81BB}"/>
            </a:ext>
          </a:extLst>
        </xdr:cNvPr>
        <xdr:cNvCxnSpPr/>
      </xdr:nvCxnSpPr>
      <xdr:spPr>
        <a:xfrm>
          <a:off x="9829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123</xdr:row>
      <xdr:rowOff>0</xdr:rowOff>
    </xdr:from>
    <xdr:to>
      <xdr:col>90</xdr:col>
      <xdr:colOff>0</xdr:colOff>
      <xdr:row>125</xdr:row>
      <xdr:rowOff>0</xdr:rowOff>
    </xdr:to>
    <xdr:cxnSp macro="">
      <xdr:nvCxnSpPr>
        <xdr:cNvPr id="185" name="Straight Connector 184">
          <a:extLst>
            <a:ext uri="{FF2B5EF4-FFF2-40B4-BE49-F238E27FC236}">
              <a16:creationId xmlns:a16="http://schemas.microsoft.com/office/drawing/2014/main" id="{14C46E76-DEE2-4103-89C3-62AEC631A0A5}"/>
            </a:ext>
          </a:extLst>
        </xdr:cNvPr>
        <xdr:cNvCxnSpPr/>
      </xdr:nvCxnSpPr>
      <xdr:spPr>
        <a:xfrm>
          <a:off x="10287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123</xdr:row>
      <xdr:rowOff>0</xdr:rowOff>
    </xdr:from>
    <xdr:to>
      <xdr:col>94</xdr:col>
      <xdr:colOff>0</xdr:colOff>
      <xdr:row>125</xdr:row>
      <xdr:rowOff>0</xdr:rowOff>
    </xdr:to>
    <xdr:cxnSp macro="">
      <xdr:nvCxnSpPr>
        <xdr:cNvPr id="186" name="Straight Connector 185">
          <a:extLst>
            <a:ext uri="{FF2B5EF4-FFF2-40B4-BE49-F238E27FC236}">
              <a16:creationId xmlns:a16="http://schemas.microsoft.com/office/drawing/2014/main" id="{489D9B99-0C0B-4260-9949-59183904FD91}"/>
            </a:ext>
          </a:extLst>
        </xdr:cNvPr>
        <xdr:cNvCxnSpPr/>
      </xdr:nvCxnSpPr>
      <xdr:spPr>
        <a:xfrm>
          <a:off x="10744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123</xdr:row>
      <xdr:rowOff>0</xdr:rowOff>
    </xdr:from>
    <xdr:to>
      <xdr:col>98</xdr:col>
      <xdr:colOff>0</xdr:colOff>
      <xdr:row>125</xdr:row>
      <xdr:rowOff>0</xdr:rowOff>
    </xdr:to>
    <xdr:cxnSp macro="">
      <xdr:nvCxnSpPr>
        <xdr:cNvPr id="187" name="Straight Connector 186">
          <a:extLst>
            <a:ext uri="{FF2B5EF4-FFF2-40B4-BE49-F238E27FC236}">
              <a16:creationId xmlns:a16="http://schemas.microsoft.com/office/drawing/2014/main" id="{4CB0F234-8D73-41C5-A8E9-DDC3F981C2B8}"/>
            </a:ext>
          </a:extLst>
        </xdr:cNvPr>
        <xdr:cNvCxnSpPr/>
      </xdr:nvCxnSpPr>
      <xdr:spPr>
        <a:xfrm>
          <a:off x="11201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123</xdr:row>
      <xdr:rowOff>0</xdr:rowOff>
    </xdr:from>
    <xdr:to>
      <xdr:col>102</xdr:col>
      <xdr:colOff>0</xdr:colOff>
      <xdr:row>125</xdr:row>
      <xdr:rowOff>0</xdr:rowOff>
    </xdr:to>
    <xdr:cxnSp macro="">
      <xdr:nvCxnSpPr>
        <xdr:cNvPr id="188" name="Straight Connector 187">
          <a:extLst>
            <a:ext uri="{FF2B5EF4-FFF2-40B4-BE49-F238E27FC236}">
              <a16:creationId xmlns:a16="http://schemas.microsoft.com/office/drawing/2014/main" id="{7F6261FA-AB53-4C37-99C3-8476D0DF45EB}"/>
            </a:ext>
          </a:extLst>
        </xdr:cNvPr>
        <xdr:cNvCxnSpPr/>
      </xdr:nvCxnSpPr>
      <xdr:spPr>
        <a:xfrm>
          <a:off x="11658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133</xdr:row>
      <xdr:rowOff>0</xdr:rowOff>
    </xdr:from>
    <xdr:to>
      <xdr:col>2</xdr:col>
      <xdr:colOff>0</xdr:colOff>
      <xdr:row>135</xdr:row>
      <xdr:rowOff>0</xdr:rowOff>
    </xdr:to>
    <xdr:cxnSp macro="">
      <xdr:nvCxnSpPr>
        <xdr:cNvPr id="189" name="Straight Connector 188">
          <a:extLst>
            <a:ext uri="{FF2B5EF4-FFF2-40B4-BE49-F238E27FC236}">
              <a16:creationId xmlns:a16="http://schemas.microsoft.com/office/drawing/2014/main" id="{E35A026F-3AF0-46DB-B1D1-C091D271C8A5}"/>
            </a:ext>
          </a:extLst>
        </xdr:cNvPr>
        <xdr:cNvCxnSpPr/>
      </xdr:nvCxnSpPr>
      <xdr:spPr>
        <a:xfrm>
          <a:off x="2286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133</xdr:row>
      <xdr:rowOff>0</xdr:rowOff>
    </xdr:from>
    <xdr:to>
      <xdr:col>6</xdr:col>
      <xdr:colOff>0</xdr:colOff>
      <xdr:row>135</xdr:row>
      <xdr:rowOff>0</xdr:rowOff>
    </xdr:to>
    <xdr:cxnSp macro="">
      <xdr:nvCxnSpPr>
        <xdr:cNvPr id="190" name="Straight Connector 189">
          <a:extLst>
            <a:ext uri="{FF2B5EF4-FFF2-40B4-BE49-F238E27FC236}">
              <a16:creationId xmlns:a16="http://schemas.microsoft.com/office/drawing/2014/main" id="{106D2DE6-486E-4CC5-9359-EDEF37E2E49E}"/>
            </a:ext>
          </a:extLst>
        </xdr:cNvPr>
        <xdr:cNvCxnSpPr/>
      </xdr:nvCxnSpPr>
      <xdr:spPr>
        <a:xfrm>
          <a:off x="6858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133</xdr:row>
      <xdr:rowOff>0</xdr:rowOff>
    </xdr:from>
    <xdr:to>
      <xdr:col>10</xdr:col>
      <xdr:colOff>0</xdr:colOff>
      <xdr:row>135</xdr:row>
      <xdr:rowOff>0</xdr:rowOff>
    </xdr:to>
    <xdr:cxnSp macro="">
      <xdr:nvCxnSpPr>
        <xdr:cNvPr id="191" name="Straight Connector 190">
          <a:extLst>
            <a:ext uri="{FF2B5EF4-FFF2-40B4-BE49-F238E27FC236}">
              <a16:creationId xmlns:a16="http://schemas.microsoft.com/office/drawing/2014/main" id="{AE6F4579-A840-4296-A66D-A63DA21948E1}"/>
            </a:ext>
          </a:extLst>
        </xdr:cNvPr>
        <xdr:cNvCxnSpPr/>
      </xdr:nvCxnSpPr>
      <xdr:spPr>
        <a:xfrm>
          <a:off x="11430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133</xdr:row>
      <xdr:rowOff>0</xdr:rowOff>
    </xdr:from>
    <xdr:to>
      <xdr:col>14</xdr:col>
      <xdr:colOff>0</xdr:colOff>
      <xdr:row>135</xdr:row>
      <xdr:rowOff>0</xdr:rowOff>
    </xdr:to>
    <xdr:cxnSp macro="">
      <xdr:nvCxnSpPr>
        <xdr:cNvPr id="192" name="Straight Connector 191">
          <a:extLst>
            <a:ext uri="{FF2B5EF4-FFF2-40B4-BE49-F238E27FC236}">
              <a16:creationId xmlns:a16="http://schemas.microsoft.com/office/drawing/2014/main" id="{648AB01A-671D-46A3-8870-3F86D5C29EE2}"/>
            </a:ext>
          </a:extLst>
        </xdr:cNvPr>
        <xdr:cNvCxnSpPr/>
      </xdr:nvCxnSpPr>
      <xdr:spPr>
        <a:xfrm>
          <a:off x="16002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133</xdr:row>
      <xdr:rowOff>0</xdr:rowOff>
    </xdr:from>
    <xdr:to>
      <xdr:col>18</xdr:col>
      <xdr:colOff>0</xdr:colOff>
      <xdr:row>135</xdr:row>
      <xdr:rowOff>0</xdr:rowOff>
    </xdr:to>
    <xdr:cxnSp macro="">
      <xdr:nvCxnSpPr>
        <xdr:cNvPr id="193" name="Straight Connector 192">
          <a:extLst>
            <a:ext uri="{FF2B5EF4-FFF2-40B4-BE49-F238E27FC236}">
              <a16:creationId xmlns:a16="http://schemas.microsoft.com/office/drawing/2014/main" id="{327D6B0E-0D61-4FCD-A4B1-9D7DE5F48249}"/>
            </a:ext>
          </a:extLst>
        </xdr:cNvPr>
        <xdr:cNvCxnSpPr/>
      </xdr:nvCxnSpPr>
      <xdr:spPr>
        <a:xfrm>
          <a:off x="20574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133</xdr:row>
      <xdr:rowOff>0</xdr:rowOff>
    </xdr:from>
    <xdr:to>
      <xdr:col>22</xdr:col>
      <xdr:colOff>0</xdr:colOff>
      <xdr:row>135</xdr:row>
      <xdr:rowOff>0</xdr:rowOff>
    </xdr:to>
    <xdr:cxnSp macro="">
      <xdr:nvCxnSpPr>
        <xdr:cNvPr id="194" name="Straight Connector 193">
          <a:extLst>
            <a:ext uri="{FF2B5EF4-FFF2-40B4-BE49-F238E27FC236}">
              <a16:creationId xmlns:a16="http://schemas.microsoft.com/office/drawing/2014/main" id="{D3F35BF0-CCA9-42E0-B8DC-A2B76FDDB7AB}"/>
            </a:ext>
          </a:extLst>
        </xdr:cNvPr>
        <xdr:cNvCxnSpPr/>
      </xdr:nvCxnSpPr>
      <xdr:spPr>
        <a:xfrm>
          <a:off x="25146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133</xdr:row>
      <xdr:rowOff>0</xdr:rowOff>
    </xdr:from>
    <xdr:to>
      <xdr:col>26</xdr:col>
      <xdr:colOff>0</xdr:colOff>
      <xdr:row>135</xdr:row>
      <xdr:rowOff>0</xdr:rowOff>
    </xdr:to>
    <xdr:cxnSp macro="">
      <xdr:nvCxnSpPr>
        <xdr:cNvPr id="195" name="Straight Connector 194">
          <a:extLst>
            <a:ext uri="{FF2B5EF4-FFF2-40B4-BE49-F238E27FC236}">
              <a16:creationId xmlns:a16="http://schemas.microsoft.com/office/drawing/2014/main" id="{FDF35998-DA50-4639-8EB2-2D3DD85F7B70}"/>
            </a:ext>
          </a:extLst>
        </xdr:cNvPr>
        <xdr:cNvCxnSpPr/>
      </xdr:nvCxnSpPr>
      <xdr:spPr>
        <a:xfrm>
          <a:off x="29718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133</xdr:row>
      <xdr:rowOff>0</xdr:rowOff>
    </xdr:from>
    <xdr:to>
      <xdr:col>30</xdr:col>
      <xdr:colOff>0</xdr:colOff>
      <xdr:row>135</xdr:row>
      <xdr:rowOff>0</xdr:rowOff>
    </xdr:to>
    <xdr:cxnSp macro="">
      <xdr:nvCxnSpPr>
        <xdr:cNvPr id="196" name="Straight Connector 195">
          <a:extLst>
            <a:ext uri="{FF2B5EF4-FFF2-40B4-BE49-F238E27FC236}">
              <a16:creationId xmlns:a16="http://schemas.microsoft.com/office/drawing/2014/main" id="{7CC1D7DF-1CDB-4D41-A29D-29B57867ECC1}"/>
            </a:ext>
          </a:extLst>
        </xdr:cNvPr>
        <xdr:cNvCxnSpPr/>
      </xdr:nvCxnSpPr>
      <xdr:spPr>
        <a:xfrm>
          <a:off x="34290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133</xdr:row>
      <xdr:rowOff>0</xdr:rowOff>
    </xdr:from>
    <xdr:to>
      <xdr:col>34</xdr:col>
      <xdr:colOff>0</xdr:colOff>
      <xdr:row>135</xdr:row>
      <xdr:rowOff>0</xdr:rowOff>
    </xdr:to>
    <xdr:cxnSp macro="">
      <xdr:nvCxnSpPr>
        <xdr:cNvPr id="197" name="Straight Connector 196">
          <a:extLst>
            <a:ext uri="{FF2B5EF4-FFF2-40B4-BE49-F238E27FC236}">
              <a16:creationId xmlns:a16="http://schemas.microsoft.com/office/drawing/2014/main" id="{45985C44-6195-447A-B8C9-392B2ECCBE19}"/>
            </a:ext>
          </a:extLst>
        </xdr:cNvPr>
        <xdr:cNvCxnSpPr/>
      </xdr:nvCxnSpPr>
      <xdr:spPr>
        <a:xfrm>
          <a:off x="38862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133</xdr:row>
      <xdr:rowOff>0</xdr:rowOff>
    </xdr:from>
    <xdr:to>
      <xdr:col>38</xdr:col>
      <xdr:colOff>0</xdr:colOff>
      <xdr:row>135</xdr:row>
      <xdr:rowOff>0</xdr:rowOff>
    </xdr:to>
    <xdr:cxnSp macro="">
      <xdr:nvCxnSpPr>
        <xdr:cNvPr id="198" name="Straight Connector 197">
          <a:extLst>
            <a:ext uri="{FF2B5EF4-FFF2-40B4-BE49-F238E27FC236}">
              <a16:creationId xmlns:a16="http://schemas.microsoft.com/office/drawing/2014/main" id="{2B1C8D4B-FDE1-4CFB-846E-431D93DB03B1}"/>
            </a:ext>
          </a:extLst>
        </xdr:cNvPr>
        <xdr:cNvCxnSpPr/>
      </xdr:nvCxnSpPr>
      <xdr:spPr>
        <a:xfrm>
          <a:off x="43434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133</xdr:row>
      <xdr:rowOff>0</xdr:rowOff>
    </xdr:from>
    <xdr:to>
      <xdr:col>42</xdr:col>
      <xdr:colOff>0</xdr:colOff>
      <xdr:row>135</xdr:row>
      <xdr:rowOff>0</xdr:rowOff>
    </xdr:to>
    <xdr:cxnSp macro="">
      <xdr:nvCxnSpPr>
        <xdr:cNvPr id="199" name="Straight Connector 198">
          <a:extLst>
            <a:ext uri="{FF2B5EF4-FFF2-40B4-BE49-F238E27FC236}">
              <a16:creationId xmlns:a16="http://schemas.microsoft.com/office/drawing/2014/main" id="{C04A4413-9ED2-46BD-A2B0-03F51477ED98}"/>
            </a:ext>
          </a:extLst>
        </xdr:cNvPr>
        <xdr:cNvCxnSpPr/>
      </xdr:nvCxnSpPr>
      <xdr:spPr>
        <a:xfrm>
          <a:off x="48006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133</xdr:row>
      <xdr:rowOff>0</xdr:rowOff>
    </xdr:from>
    <xdr:to>
      <xdr:col>46</xdr:col>
      <xdr:colOff>0</xdr:colOff>
      <xdr:row>135</xdr:row>
      <xdr:rowOff>0</xdr:rowOff>
    </xdr:to>
    <xdr:cxnSp macro="">
      <xdr:nvCxnSpPr>
        <xdr:cNvPr id="200" name="Straight Connector 199">
          <a:extLst>
            <a:ext uri="{FF2B5EF4-FFF2-40B4-BE49-F238E27FC236}">
              <a16:creationId xmlns:a16="http://schemas.microsoft.com/office/drawing/2014/main" id="{D09AE7D0-75DD-4FFD-A254-2B819635D94D}"/>
            </a:ext>
          </a:extLst>
        </xdr:cNvPr>
        <xdr:cNvCxnSpPr/>
      </xdr:nvCxnSpPr>
      <xdr:spPr>
        <a:xfrm>
          <a:off x="52578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133</xdr:row>
      <xdr:rowOff>0</xdr:rowOff>
    </xdr:from>
    <xdr:to>
      <xdr:col>50</xdr:col>
      <xdr:colOff>0</xdr:colOff>
      <xdr:row>135</xdr:row>
      <xdr:rowOff>0</xdr:rowOff>
    </xdr:to>
    <xdr:cxnSp macro="">
      <xdr:nvCxnSpPr>
        <xdr:cNvPr id="201" name="Straight Connector 200">
          <a:extLst>
            <a:ext uri="{FF2B5EF4-FFF2-40B4-BE49-F238E27FC236}">
              <a16:creationId xmlns:a16="http://schemas.microsoft.com/office/drawing/2014/main" id="{057D5C5F-9CDB-4788-9D15-C315EBD73D24}"/>
            </a:ext>
          </a:extLst>
        </xdr:cNvPr>
        <xdr:cNvCxnSpPr/>
      </xdr:nvCxnSpPr>
      <xdr:spPr>
        <a:xfrm>
          <a:off x="57150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133</xdr:row>
      <xdr:rowOff>0</xdr:rowOff>
    </xdr:from>
    <xdr:to>
      <xdr:col>54</xdr:col>
      <xdr:colOff>0</xdr:colOff>
      <xdr:row>135</xdr:row>
      <xdr:rowOff>0</xdr:rowOff>
    </xdr:to>
    <xdr:cxnSp macro="">
      <xdr:nvCxnSpPr>
        <xdr:cNvPr id="202" name="Straight Connector 201">
          <a:extLst>
            <a:ext uri="{FF2B5EF4-FFF2-40B4-BE49-F238E27FC236}">
              <a16:creationId xmlns:a16="http://schemas.microsoft.com/office/drawing/2014/main" id="{29C18A1A-D2C7-440C-831B-89F6B60E39D9}"/>
            </a:ext>
          </a:extLst>
        </xdr:cNvPr>
        <xdr:cNvCxnSpPr/>
      </xdr:nvCxnSpPr>
      <xdr:spPr>
        <a:xfrm>
          <a:off x="61722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133</xdr:row>
      <xdr:rowOff>0</xdr:rowOff>
    </xdr:from>
    <xdr:to>
      <xdr:col>58</xdr:col>
      <xdr:colOff>0</xdr:colOff>
      <xdr:row>135</xdr:row>
      <xdr:rowOff>0</xdr:rowOff>
    </xdr:to>
    <xdr:cxnSp macro="">
      <xdr:nvCxnSpPr>
        <xdr:cNvPr id="203" name="Straight Connector 202">
          <a:extLst>
            <a:ext uri="{FF2B5EF4-FFF2-40B4-BE49-F238E27FC236}">
              <a16:creationId xmlns:a16="http://schemas.microsoft.com/office/drawing/2014/main" id="{A641AF8B-A22C-43DF-8A71-A47CD8238621}"/>
            </a:ext>
          </a:extLst>
        </xdr:cNvPr>
        <xdr:cNvCxnSpPr/>
      </xdr:nvCxnSpPr>
      <xdr:spPr>
        <a:xfrm>
          <a:off x="66294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133</xdr:row>
      <xdr:rowOff>0</xdr:rowOff>
    </xdr:from>
    <xdr:to>
      <xdr:col>62</xdr:col>
      <xdr:colOff>0</xdr:colOff>
      <xdr:row>135</xdr:row>
      <xdr:rowOff>0</xdr:rowOff>
    </xdr:to>
    <xdr:cxnSp macro="">
      <xdr:nvCxnSpPr>
        <xdr:cNvPr id="204" name="Straight Connector 203">
          <a:extLst>
            <a:ext uri="{FF2B5EF4-FFF2-40B4-BE49-F238E27FC236}">
              <a16:creationId xmlns:a16="http://schemas.microsoft.com/office/drawing/2014/main" id="{4D440578-F95E-4BC8-903F-B509645E67E9}"/>
            </a:ext>
          </a:extLst>
        </xdr:cNvPr>
        <xdr:cNvCxnSpPr/>
      </xdr:nvCxnSpPr>
      <xdr:spPr>
        <a:xfrm>
          <a:off x="70866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133</xdr:row>
      <xdr:rowOff>0</xdr:rowOff>
    </xdr:from>
    <xdr:to>
      <xdr:col>66</xdr:col>
      <xdr:colOff>0</xdr:colOff>
      <xdr:row>135</xdr:row>
      <xdr:rowOff>0</xdr:rowOff>
    </xdr:to>
    <xdr:cxnSp macro="">
      <xdr:nvCxnSpPr>
        <xdr:cNvPr id="205" name="Straight Connector 204">
          <a:extLst>
            <a:ext uri="{FF2B5EF4-FFF2-40B4-BE49-F238E27FC236}">
              <a16:creationId xmlns:a16="http://schemas.microsoft.com/office/drawing/2014/main" id="{37241FC8-DA93-40DC-9F88-7EAFF0271B9B}"/>
            </a:ext>
          </a:extLst>
        </xdr:cNvPr>
        <xdr:cNvCxnSpPr/>
      </xdr:nvCxnSpPr>
      <xdr:spPr>
        <a:xfrm>
          <a:off x="75438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133</xdr:row>
      <xdr:rowOff>0</xdr:rowOff>
    </xdr:from>
    <xdr:to>
      <xdr:col>70</xdr:col>
      <xdr:colOff>0</xdr:colOff>
      <xdr:row>135</xdr:row>
      <xdr:rowOff>0</xdr:rowOff>
    </xdr:to>
    <xdr:cxnSp macro="">
      <xdr:nvCxnSpPr>
        <xdr:cNvPr id="206" name="Straight Connector 205">
          <a:extLst>
            <a:ext uri="{FF2B5EF4-FFF2-40B4-BE49-F238E27FC236}">
              <a16:creationId xmlns:a16="http://schemas.microsoft.com/office/drawing/2014/main" id="{85C5E3D4-742B-464C-8AB8-EB6ABA9D07E9}"/>
            </a:ext>
          </a:extLst>
        </xdr:cNvPr>
        <xdr:cNvCxnSpPr/>
      </xdr:nvCxnSpPr>
      <xdr:spPr>
        <a:xfrm>
          <a:off x="80010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133</xdr:row>
      <xdr:rowOff>0</xdr:rowOff>
    </xdr:from>
    <xdr:to>
      <xdr:col>74</xdr:col>
      <xdr:colOff>0</xdr:colOff>
      <xdr:row>135</xdr:row>
      <xdr:rowOff>0</xdr:rowOff>
    </xdr:to>
    <xdr:cxnSp macro="">
      <xdr:nvCxnSpPr>
        <xdr:cNvPr id="207" name="Straight Connector 206">
          <a:extLst>
            <a:ext uri="{FF2B5EF4-FFF2-40B4-BE49-F238E27FC236}">
              <a16:creationId xmlns:a16="http://schemas.microsoft.com/office/drawing/2014/main" id="{FB1ECF4F-6147-42D1-9F0F-4BF20DB3D435}"/>
            </a:ext>
          </a:extLst>
        </xdr:cNvPr>
        <xdr:cNvCxnSpPr/>
      </xdr:nvCxnSpPr>
      <xdr:spPr>
        <a:xfrm>
          <a:off x="84582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133</xdr:row>
      <xdr:rowOff>0</xdr:rowOff>
    </xdr:from>
    <xdr:to>
      <xdr:col>78</xdr:col>
      <xdr:colOff>0</xdr:colOff>
      <xdr:row>135</xdr:row>
      <xdr:rowOff>0</xdr:rowOff>
    </xdr:to>
    <xdr:cxnSp macro="">
      <xdr:nvCxnSpPr>
        <xdr:cNvPr id="208" name="Straight Connector 207">
          <a:extLst>
            <a:ext uri="{FF2B5EF4-FFF2-40B4-BE49-F238E27FC236}">
              <a16:creationId xmlns:a16="http://schemas.microsoft.com/office/drawing/2014/main" id="{55A9AD38-2735-49A0-B9D8-7D437BDB914F}"/>
            </a:ext>
          </a:extLst>
        </xdr:cNvPr>
        <xdr:cNvCxnSpPr/>
      </xdr:nvCxnSpPr>
      <xdr:spPr>
        <a:xfrm>
          <a:off x="89154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133</xdr:row>
      <xdr:rowOff>0</xdr:rowOff>
    </xdr:from>
    <xdr:to>
      <xdr:col>82</xdr:col>
      <xdr:colOff>0</xdr:colOff>
      <xdr:row>135</xdr:row>
      <xdr:rowOff>0</xdr:rowOff>
    </xdr:to>
    <xdr:cxnSp macro="">
      <xdr:nvCxnSpPr>
        <xdr:cNvPr id="209" name="Straight Connector 208">
          <a:extLst>
            <a:ext uri="{FF2B5EF4-FFF2-40B4-BE49-F238E27FC236}">
              <a16:creationId xmlns:a16="http://schemas.microsoft.com/office/drawing/2014/main" id="{E84A64BF-FF15-4A23-9D53-323B4813F7B1}"/>
            </a:ext>
          </a:extLst>
        </xdr:cNvPr>
        <xdr:cNvCxnSpPr/>
      </xdr:nvCxnSpPr>
      <xdr:spPr>
        <a:xfrm>
          <a:off x="93726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133</xdr:row>
      <xdr:rowOff>0</xdr:rowOff>
    </xdr:from>
    <xdr:to>
      <xdr:col>86</xdr:col>
      <xdr:colOff>0</xdr:colOff>
      <xdr:row>135</xdr:row>
      <xdr:rowOff>0</xdr:rowOff>
    </xdr:to>
    <xdr:cxnSp macro="">
      <xdr:nvCxnSpPr>
        <xdr:cNvPr id="210" name="Straight Connector 209">
          <a:extLst>
            <a:ext uri="{FF2B5EF4-FFF2-40B4-BE49-F238E27FC236}">
              <a16:creationId xmlns:a16="http://schemas.microsoft.com/office/drawing/2014/main" id="{2355C897-8E73-4870-A5E9-7C88E48ED42A}"/>
            </a:ext>
          </a:extLst>
        </xdr:cNvPr>
        <xdr:cNvCxnSpPr/>
      </xdr:nvCxnSpPr>
      <xdr:spPr>
        <a:xfrm>
          <a:off x="98298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133</xdr:row>
      <xdr:rowOff>0</xdr:rowOff>
    </xdr:from>
    <xdr:to>
      <xdr:col>90</xdr:col>
      <xdr:colOff>0</xdr:colOff>
      <xdr:row>135</xdr:row>
      <xdr:rowOff>0</xdr:rowOff>
    </xdr:to>
    <xdr:cxnSp macro="">
      <xdr:nvCxnSpPr>
        <xdr:cNvPr id="211" name="Straight Connector 210">
          <a:extLst>
            <a:ext uri="{FF2B5EF4-FFF2-40B4-BE49-F238E27FC236}">
              <a16:creationId xmlns:a16="http://schemas.microsoft.com/office/drawing/2014/main" id="{98C37C73-9CB5-473F-9268-B85F388CE849}"/>
            </a:ext>
          </a:extLst>
        </xdr:cNvPr>
        <xdr:cNvCxnSpPr/>
      </xdr:nvCxnSpPr>
      <xdr:spPr>
        <a:xfrm>
          <a:off x="102870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133</xdr:row>
      <xdr:rowOff>0</xdr:rowOff>
    </xdr:from>
    <xdr:to>
      <xdr:col>94</xdr:col>
      <xdr:colOff>0</xdr:colOff>
      <xdr:row>135</xdr:row>
      <xdr:rowOff>0</xdr:rowOff>
    </xdr:to>
    <xdr:cxnSp macro="">
      <xdr:nvCxnSpPr>
        <xdr:cNvPr id="212" name="Straight Connector 211">
          <a:extLst>
            <a:ext uri="{FF2B5EF4-FFF2-40B4-BE49-F238E27FC236}">
              <a16:creationId xmlns:a16="http://schemas.microsoft.com/office/drawing/2014/main" id="{ED48F3DE-033A-4801-BD8C-36FB238FD2AA}"/>
            </a:ext>
          </a:extLst>
        </xdr:cNvPr>
        <xdr:cNvCxnSpPr/>
      </xdr:nvCxnSpPr>
      <xdr:spPr>
        <a:xfrm>
          <a:off x="107442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133</xdr:row>
      <xdr:rowOff>0</xdr:rowOff>
    </xdr:from>
    <xdr:to>
      <xdr:col>98</xdr:col>
      <xdr:colOff>0</xdr:colOff>
      <xdr:row>135</xdr:row>
      <xdr:rowOff>0</xdr:rowOff>
    </xdr:to>
    <xdr:cxnSp macro="">
      <xdr:nvCxnSpPr>
        <xdr:cNvPr id="213" name="Straight Connector 212">
          <a:extLst>
            <a:ext uri="{FF2B5EF4-FFF2-40B4-BE49-F238E27FC236}">
              <a16:creationId xmlns:a16="http://schemas.microsoft.com/office/drawing/2014/main" id="{FBC94527-F6CB-4451-A386-140FCED23903}"/>
            </a:ext>
          </a:extLst>
        </xdr:cNvPr>
        <xdr:cNvCxnSpPr/>
      </xdr:nvCxnSpPr>
      <xdr:spPr>
        <a:xfrm>
          <a:off x="112014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133</xdr:row>
      <xdr:rowOff>0</xdr:rowOff>
    </xdr:from>
    <xdr:to>
      <xdr:col>102</xdr:col>
      <xdr:colOff>0</xdr:colOff>
      <xdr:row>135</xdr:row>
      <xdr:rowOff>0</xdr:rowOff>
    </xdr:to>
    <xdr:cxnSp macro="">
      <xdr:nvCxnSpPr>
        <xdr:cNvPr id="214" name="Straight Connector 213">
          <a:extLst>
            <a:ext uri="{FF2B5EF4-FFF2-40B4-BE49-F238E27FC236}">
              <a16:creationId xmlns:a16="http://schemas.microsoft.com/office/drawing/2014/main" id="{D5D04952-3F63-41DF-B2D9-8425ED60A77A}"/>
            </a:ext>
          </a:extLst>
        </xdr:cNvPr>
        <xdr:cNvCxnSpPr/>
      </xdr:nvCxnSpPr>
      <xdr:spPr>
        <a:xfrm>
          <a:off x="116586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143</xdr:row>
      <xdr:rowOff>0</xdr:rowOff>
    </xdr:from>
    <xdr:to>
      <xdr:col>2</xdr:col>
      <xdr:colOff>0</xdr:colOff>
      <xdr:row>145</xdr:row>
      <xdr:rowOff>0</xdr:rowOff>
    </xdr:to>
    <xdr:cxnSp macro="">
      <xdr:nvCxnSpPr>
        <xdr:cNvPr id="215" name="Straight Connector 214">
          <a:extLst>
            <a:ext uri="{FF2B5EF4-FFF2-40B4-BE49-F238E27FC236}">
              <a16:creationId xmlns:a16="http://schemas.microsoft.com/office/drawing/2014/main" id="{E5BAD521-E892-43F2-9A56-C19730C21D71}"/>
            </a:ext>
          </a:extLst>
        </xdr:cNvPr>
        <xdr:cNvCxnSpPr/>
      </xdr:nvCxnSpPr>
      <xdr:spPr>
        <a:xfrm>
          <a:off x="2286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143</xdr:row>
      <xdr:rowOff>0</xdr:rowOff>
    </xdr:from>
    <xdr:to>
      <xdr:col>6</xdr:col>
      <xdr:colOff>0</xdr:colOff>
      <xdr:row>145</xdr:row>
      <xdr:rowOff>0</xdr:rowOff>
    </xdr:to>
    <xdr:cxnSp macro="">
      <xdr:nvCxnSpPr>
        <xdr:cNvPr id="216" name="Straight Connector 215">
          <a:extLst>
            <a:ext uri="{FF2B5EF4-FFF2-40B4-BE49-F238E27FC236}">
              <a16:creationId xmlns:a16="http://schemas.microsoft.com/office/drawing/2014/main" id="{FF6BDA02-2088-43A9-B01F-4216B23114DC}"/>
            </a:ext>
          </a:extLst>
        </xdr:cNvPr>
        <xdr:cNvCxnSpPr/>
      </xdr:nvCxnSpPr>
      <xdr:spPr>
        <a:xfrm>
          <a:off x="6858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143</xdr:row>
      <xdr:rowOff>0</xdr:rowOff>
    </xdr:from>
    <xdr:to>
      <xdr:col>10</xdr:col>
      <xdr:colOff>0</xdr:colOff>
      <xdr:row>145</xdr:row>
      <xdr:rowOff>0</xdr:rowOff>
    </xdr:to>
    <xdr:cxnSp macro="">
      <xdr:nvCxnSpPr>
        <xdr:cNvPr id="217" name="Straight Connector 216">
          <a:extLst>
            <a:ext uri="{FF2B5EF4-FFF2-40B4-BE49-F238E27FC236}">
              <a16:creationId xmlns:a16="http://schemas.microsoft.com/office/drawing/2014/main" id="{9CB206E0-F626-4D56-834D-F747F1F2EE43}"/>
            </a:ext>
          </a:extLst>
        </xdr:cNvPr>
        <xdr:cNvCxnSpPr/>
      </xdr:nvCxnSpPr>
      <xdr:spPr>
        <a:xfrm>
          <a:off x="11430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25CED-F32C-4C59-AFD0-D97E3A20D3CF}">
  <dimension ref="A1:CL248"/>
  <sheetViews>
    <sheetView tabSelected="1" workbookViewId="0">
      <selection activeCell="CB13" sqref="CB13"/>
    </sheetView>
  </sheetViews>
  <sheetFormatPr defaultRowHeight="15" x14ac:dyDescent="0.25"/>
  <cols>
    <col min="1" max="67" width="2" customWidth="1"/>
  </cols>
  <sheetData>
    <row r="1" spans="1:90" ht="23.25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Q1" s="124" t="s">
        <v>184</v>
      </c>
      <c r="BR1" s="124"/>
      <c r="BS1" s="124"/>
      <c r="BT1" s="124"/>
      <c r="BU1" s="124"/>
      <c r="BV1" s="124"/>
      <c r="BW1" t="s">
        <v>184</v>
      </c>
      <c r="BX1" t="s">
        <v>184</v>
      </c>
      <c r="CE1" t="s">
        <v>185</v>
      </c>
    </row>
    <row r="2" spans="1:90" x14ac:dyDescent="0.25">
      <c r="CE2" t="s">
        <v>186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25" t="s">
        <v>2</v>
      </c>
      <c r="BR3" s="125"/>
      <c r="BS3" s="126" t="str">
        <f>O6</f>
        <v>026.2</v>
      </c>
      <c r="BT3" s="126"/>
      <c r="BU3" s="126"/>
      <c r="BV3" s="126"/>
      <c r="BW3" s="126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25" t="s">
        <v>3</v>
      </c>
      <c r="BR4" s="125"/>
      <c r="BS4" s="127" t="str">
        <f>O8</f>
        <v>Simpang Empat (Sijuk)-Buding</v>
      </c>
      <c r="BT4" s="127"/>
      <c r="BU4" s="127"/>
      <c r="BV4" s="127"/>
      <c r="BW4" s="127"/>
      <c r="CE4" t="s">
        <v>187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25" t="s">
        <v>4</v>
      </c>
      <c r="BR5" s="125"/>
      <c r="BS5" s="128">
        <f>O10</f>
        <v>30350</v>
      </c>
      <c r="BT5" s="128"/>
      <c r="BU5" s="128"/>
      <c r="BV5" s="129"/>
      <c r="BW5" s="130" t="s">
        <v>5</v>
      </c>
      <c r="CE5" t="str">
        <f>BS3</f>
        <v>026.2</v>
      </c>
      <c r="CF5" t="str">
        <f>CE6</f>
        <v>Simpang Empat (Sijuk)-Buding</v>
      </c>
      <c r="CG5" s="131">
        <f>CE7</f>
        <v>30350</v>
      </c>
      <c r="CI5" s="131">
        <f>CB9</f>
        <v>15000</v>
      </c>
      <c r="CJ5">
        <f>CB10</f>
        <v>9600</v>
      </c>
      <c r="CK5">
        <f>CB11</f>
        <v>2000</v>
      </c>
      <c r="CL5">
        <f>CB12</f>
        <v>3750</v>
      </c>
    </row>
    <row r="6" spans="1:90" ht="10.5" customHeight="1" x14ac:dyDescent="0.25">
      <c r="A6" s="3"/>
      <c r="B6" s="1"/>
      <c r="C6" s="5"/>
      <c r="D6" s="36" t="s">
        <v>2</v>
      </c>
      <c r="E6" s="36"/>
      <c r="F6" s="36"/>
      <c r="G6" s="36"/>
      <c r="H6" s="36"/>
      <c r="I6" s="36"/>
      <c r="J6" s="36"/>
      <c r="K6" s="36"/>
      <c r="L6" s="36"/>
      <c r="M6" s="37"/>
      <c r="N6" s="5"/>
      <c r="O6" s="40" t="s">
        <v>9</v>
      </c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9"/>
      <c r="AL6" s="1"/>
      <c r="AM6" s="1"/>
      <c r="AN6" s="1"/>
      <c r="AO6" s="5"/>
      <c r="AP6" s="33" t="s">
        <v>6</v>
      </c>
      <c r="AQ6" s="33"/>
      <c r="AR6" s="33"/>
      <c r="AS6" s="33"/>
      <c r="AT6" s="33"/>
      <c r="AU6" s="33"/>
      <c r="AV6" s="9"/>
      <c r="AW6" s="5"/>
      <c r="AX6" s="33" t="s">
        <v>7</v>
      </c>
      <c r="AY6" s="33"/>
      <c r="AZ6" s="33"/>
      <c r="BA6" s="33"/>
      <c r="BB6" s="33"/>
      <c r="BC6" s="33"/>
      <c r="BD6" s="9"/>
      <c r="BE6" s="5"/>
      <c r="BF6" s="33" t="s">
        <v>8</v>
      </c>
      <c r="BG6" s="33"/>
      <c r="BH6" s="33"/>
      <c r="BI6" s="33"/>
      <c r="BJ6" s="33"/>
      <c r="BK6" s="33"/>
      <c r="BL6" s="9"/>
      <c r="BM6" s="1"/>
      <c r="BN6" s="1"/>
      <c r="BO6" s="6"/>
      <c r="BQ6" s="132"/>
      <c r="BR6" s="133"/>
      <c r="CE6" t="str">
        <f>BS4</f>
        <v>Simpang Empat (Sijuk)-Buding</v>
      </c>
    </row>
    <row r="7" spans="1:90" ht="10.5" customHeight="1" x14ac:dyDescent="0.25">
      <c r="A7" s="3"/>
      <c r="B7" s="1"/>
      <c r="C7" s="4"/>
      <c r="D7" s="38"/>
      <c r="E7" s="38"/>
      <c r="F7" s="38"/>
      <c r="G7" s="38"/>
      <c r="H7" s="38"/>
      <c r="I7" s="38"/>
      <c r="J7" s="38"/>
      <c r="K7" s="38"/>
      <c r="L7" s="38"/>
      <c r="M7" s="39"/>
      <c r="N7" s="4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7"/>
      <c r="AL7" s="1"/>
      <c r="AM7" s="1"/>
      <c r="AN7" s="1"/>
      <c r="AO7" s="4"/>
      <c r="AP7" s="34"/>
      <c r="AQ7" s="34"/>
      <c r="AR7" s="34"/>
      <c r="AS7" s="34"/>
      <c r="AT7" s="34"/>
      <c r="AU7" s="34"/>
      <c r="AV7" s="7"/>
      <c r="AW7" s="4"/>
      <c r="AX7" s="34"/>
      <c r="AY7" s="34"/>
      <c r="AZ7" s="34"/>
      <c r="BA7" s="34"/>
      <c r="BB7" s="34"/>
      <c r="BC7" s="34"/>
      <c r="BD7" s="7"/>
      <c r="BE7" s="4"/>
      <c r="BF7" s="34"/>
      <c r="BG7" s="34"/>
      <c r="BH7" s="34"/>
      <c r="BI7" s="34"/>
      <c r="BJ7" s="34"/>
      <c r="BK7" s="34"/>
      <c r="BL7" s="7"/>
      <c r="BM7" s="1"/>
      <c r="BN7" s="1"/>
      <c r="BO7" s="6"/>
      <c r="CE7" s="131">
        <f>BS5</f>
        <v>30350</v>
      </c>
    </row>
    <row r="8" spans="1:90" ht="10.5" customHeight="1" x14ac:dyDescent="0.25">
      <c r="A8" s="3"/>
      <c r="B8" s="1"/>
      <c r="C8" s="5"/>
      <c r="D8" s="36" t="s">
        <v>3</v>
      </c>
      <c r="E8" s="36"/>
      <c r="F8" s="36"/>
      <c r="G8" s="36"/>
      <c r="H8" s="36"/>
      <c r="I8" s="36"/>
      <c r="J8" s="36"/>
      <c r="K8" s="36"/>
      <c r="L8" s="36"/>
      <c r="M8" s="37"/>
      <c r="N8" s="5"/>
      <c r="O8" s="41" t="s">
        <v>10</v>
      </c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9"/>
      <c r="AL8" s="1"/>
      <c r="AM8" s="1"/>
      <c r="AN8" s="1"/>
      <c r="AO8" s="5"/>
      <c r="AP8" s="25" t="s">
        <v>11</v>
      </c>
      <c r="AQ8" s="25"/>
      <c r="AR8" s="25"/>
      <c r="AS8" s="25"/>
      <c r="AT8" s="25"/>
      <c r="AU8" s="25"/>
      <c r="AV8" s="9"/>
      <c r="AW8" s="5"/>
      <c r="AX8" s="25" t="s">
        <v>13</v>
      </c>
      <c r="AY8" s="25"/>
      <c r="AZ8" s="25"/>
      <c r="BA8" s="25"/>
      <c r="BB8" s="25"/>
      <c r="BC8" s="25"/>
      <c r="BD8" s="9"/>
      <c r="BE8" s="27" t="s">
        <v>12</v>
      </c>
      <c r="BF8" s="28"/>
      <c r="BG8" s="28"/>
      <c r="BH8" s="28"/>
      <c r="BI8" s="28"/>
      <c r="BJ8" s="28"/>
      <c r="BK8" s="28"/>
      <c r="BL8" s="29"/>
      <c r="BM8" s="1"/>
      <c r="BN8" s="1"/>
      <c r="BO8" s="6"/>
      <c r="BQ8" s="125" t="s">
        <v>63</v>
      </c>
      <c r="BR8" s="125"/>
      <c r="BS8" s="125"/>
      <c r="BT8" s="125" t="s">
        <v>4</v>
      </c>
      <c r="BU8" s="125"/>
      <c r="BV8" s="134" t="s">
        <v>188</v>
      </c>
    </row>
    <row r="9" spans="1:90" ht="10.5" customHeight="1" x14ac:dyDescent="0.25">
      <c r="A9" s="3"/>
      <c r="B9" s="1"/>
      <c r="C9" s="4"/>
      <c r="D9" s="38"/>
      <c r="E9" s="38"/>
      <c r="F9" s="38"/>
      <c r="G9" s="38"/>
      <c r="H9" s="38"/>
      <c r="I9" s="38"/>
      <c r="J9" s="38"/>
      <c r="K9" s="38"/>
      <c r="L9" s="38"/>
      <c r="M9" s="39"/>
      <c r="N9" s="4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7"/>
      <c r="AL9" s="1"/>
      <c r="AM9" s="1"/>
      <c r="AN9" s="1"/>
      <c r="AO9" s="4"/>
      <c r="AP9" s="26"/>
      <c r="AQ9" s="26"/>
      <c r="AR9" s="26"/>
      <c r="AS9" s="26"/>
      <c r="AT9" s="26"/>
      <c r="AU9" s="26"/>
      <c r="AV9" s="7"/>
      <c r="AW9" s="4"/>
      <c r="AX9" s="26"/>
      <c r="AY9" s="26"/>
      <c r="AZ9" s="26"/>
      <c r="BA9" s="26"/>
      <c r="BB9" s="26"/>
      <c r="BC9" s="26"/>
      <c r="BD9" s="7"/>
      <c r="BE9" s="30"/>
      <c r="BF9" s="31"/>
      <c r="BG9" s="31"/>
      <c r="BH9" s="31"/>
      <c r="BI9" s="31"/>
      <c r="BJ9" s="31"/>
      <c r="BK9" s="31"/>
      <c r="BL9" s="32"/>
      <c r="BM9" s="1"/>
      <c r="BN9" s="1"/>
      <c r="BO9" s="6"/>
      <c r="BQ9" s="135" t="s">
        <v>64</v>
      </c>
      <c r="BR9" s="127" t="s">
        <v>17</v>
      </c>
      <c r="BS9" s="127"/>
      <c r="BT9" s="136">
        <f>CB9</f>
        <v>15000</v>
      </c>
      <c r="BU9" s="137" t="s">
        <v>5</v>
      </c>
      <c r="BV9" s="138">
        <f>IFERROR(BT9/$BS$5,0)</f>
        <v>0.49423393739703458</v>
      </c>
      <c r="BY9" s="127" t="s">
        <v>64</v>
      </c>
      <c r="BZ9" s="127"/>
      <c r="CA9" s="139">
        <f>COUNTIF(AX$18:BB$375,BY9)</f>
        <v>75</v>
      </c>
      <c r="CB9" s="139">
        <f>CA9*200</f>
        <v>15000</v>
      </c>
      <c r="CC9" s="139"/>
      <c r="CE9" s="131">
        <f>BT9</f>
        <v>15000</v>
      </c>
    </row>
    <row r="10" spans="1:90" ht="10.5" customHeight="1" x14ac:dyDescent="0.25">
      <c r="A10" s="3"/>
      <c r="B10" s="1"/>
      <c r="C10" s="5"/>
      <c r="D10" s="36" t="s">
        <v>4</v>
      </c>
      <c r="E10" s="36"/>
      <c r="F10" s="36"/>
      <c r="G10" s="36"/>
      <c r="H10" s="36"/>
      <c r="I10" s="36"/>
      <c r="J10" s="36"/>
      <c r="K10" s="36"/>
      <c r="L10" s="36"/>
      <c r="M10" s="37"/>
      <c r="N10" s="5"/>
      <c r="O10" s="43">
        <v>30350</v>
      </c>
      <c r="P10" s="41"/>
      <c r="Q10" s="41"/>
      <c r="R10" s="41"/>
      <c r="S10" s="41" t="s">
        <v>5</v>
      </c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4"/>
      <c r="AL10" s="1"/>
      <c r="AM10" s="1"/>
      <c r="AN10" s="1"/>
      <c r="AO10" s="5"/>
      <c r="AP10" s="25" t="s">
        <v>13</v>
      </c>
      <c r="AQ10" s="25"/>
      <c r="AR10" s="25"/>
      <c r="AS10" s="25"/>
      <c r="AT10" s="25"/>
      <c r="AU10" s="25"/>
      <c r="AV10" s="9"/>
      <c r="AW10" s="5"/>
      <c r="AX10" s="25" t="s">
        <v>15</v>
      </c>
      <c r="AY10" s="25"/>
      <c r="AZ10" s="25"/>
      <c r="BA10" s="25"/>
      <c r="BB10" s="25"/>
      <c r="BC10" s="25"/>
      <c r="BD10" s="9"/>
      <c r="BE10" s="27" t="s">
        <v>14</v>
      </c>
      <c r="BF10" s="28"/>
      <c r="BG10" s="28"/>
      <c r="BH10" s="28"/>
      <c r="BI10" s="28"/>
      <c r="BJ10" s="28"/>
      <c r="BK10" s="28"/>
      <c r="BL10" s="29"/>
      <c r="BM10" s="1"/>
      <c r="BN10" s="1"/>
      <c r="BO10" s="6"/>
      <c r="BQ10" s="135" t="s">
        <v>65</v>
      </c>
      <c r="BR10" s="127" t="s">
        <v>12</v>
      </c>
      <c r="BS10" s="127"/>
      <c r="BT10" s="136">
        <f>CB10</f>
        <v>9600</v>
      </c>
      <c r="BU10" s="137" t="s">
        <v>5</v>
      </c>
      <c r="BV10" s="138">
        <f t="shared" ref="BV10:BV12" si="0">IFERROR(BT10/$BS$5,0)</f>
        <v>0.31630971993410212</v>
      </c>
      <c r="BY10" s="127" t="s">
        <v>65</v>
      </c>
      <c r="BZ10" s="127"/>
      <c r="CA10" s="139">
        <f>COUNTIF(AX$18:BB$375,BY10)</f>
        <v>48</v>
      </c>
      <c r="CB10" s="139">
        <f>CA10*200</f>
        <v>9600</v>
      </c>
      <c r="CC10" s="139"/>
      <c r="CE10" s="131">
        <f t="shared" ref="CE10:CE12" si="1">BT10</f>
        <v>9600</v>
      </c>
    </row>
    <row r="11" spans="1:90" ht="10.5" customHeight="1" x14ac:dyDescent="0.25">
      <c r="A11" s="3"/>
      <c r="B11" s="1"/>
      <c r="C11" s="4"/>
      <c r="D11" s="38"/>
      <c r="E11" s="38"/>
      <c r="F11" s="38"/>
      <c r="G11" s="38"/>
      <c r="H11" s="38"/>
      <c r="I11" s="38"/>
      <c r="J11" s="38"/>
      <c r="K11" s="38"/>
      <c r="L11" s="38"/>
      <c r="M11" s="39"/>
      <c r="N11" s="4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5"/>
      <c r="AL11" s="1"/>
      <c r="AM11" s="1"/>
      <c r="AN11" s="1"/>
      <c r="AO11" s="4"/>
      <c r="AP11" s="26"/>
      <c r="AQ11" s="26"/>
      <c r="AR11" s="26"/>
      <c r="AS11" s="26"/>
      <c r="AT11" s="26"/>
      <c r="AU11" s="26"/>
      <c r="AV11" s="7"/>
      <c r="AW11" s="4"/>
      <c r="AX11" s="26"/>
      <c r="AY11" s="26"/>
      <c r="AZ11" s="26"/>
      <c r="BA11" s="26"/>
      <c r="BB11" s="26"/>
      <c r="BC11" s="26"/>
      <c r="BD11" s="7"/>
      <c r="BE11" s="30"/>
      <c r="BF11" s="31"/>
      <c r="BG11" s="31"/>
      <c r="BH11" s="31"/>
      <c r="BI11" s="31"/>
      <c r="BJ11" s="31"/>
      <c r="BK11" s="31"/>
      <c r="BL11" s="32"/>
      <c r="BM11" s="1"/>
      <c r="BN11" s="1"/>
      <c r="BO11" s="6"/>
      <c r="BQ11" s="135" t="s">
        <v>66</v>
      </c>
      <c r="BR11" s="127" t="s">
        <v>21</v>
      </c>
      <c r="BS11" s="127"/>
      <c r="BT11" s="136">
        <f t="shared" ref="BT11:BT12" si="2">CB11</f>
        <v>2000</v>
      </c>
      <c r="BU11" s="137" t="s">
        <v>5</v>
      </c>
      <c r="BV11" s="138">
        <f t="shared" si="0"/>
        <v>6.589785831960461E-2</v>
      </c>
      <c r="BY11" s="127" t="s">
        <v>66</v>
      </c>
      <c r="BZ11" s="127"/>
      <c r="CA11" s="139">
        <f>COUNTIF(AX$18:BB$375,BY11)</f>
        <v>10</v>
      </c>
      <c r="CB11" s="139">
        <f t="shared" ref="CB11:CB12" si="3">CA11*200</f>
        <v>2000</v>
      </c>
      <c r="CC11" s="139"/>
      <c r="CE11" s="131">
        <f t="shared" si="1"/>
        <v>2000</v>
      </c>
    </row>
    <row r="12" spans="1:90" ht="10.5" customHeight="1" x14ac:dyDescent="0.25">
      <c r="A12" s="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5"/>
      <c r="AP12" s="25" t="s">
        <v>15</v>
      </c>
      <c r="AQ12" s="25"/>
      <c r="AR12" s="25"/>
      <c r="AS12" s="25"/>
      <c r="AT12" s="25"/>
      <c r="AU12" s="25"/>
      <c r="AV12" s="9"/>
      <c r="AW12" s="5"/>
      <c r="AX12" s="25" t="s">
        <v>16</v>
      </c>
      <c r="AY12" s="25"/>
      <c r="AZ12" s="25"/>
      <c r="BA12" s="25"/>
      <c r="BB12" s="25"/>
      <c r="BC12" s="25"/>
      <c r="BD12" s="9"/>
      <c r="BE12" s="27" t="s">
        <v>12</v>
      </c>
      <c r="BF12" s="28"/>
      <c r="BG12" s="28"/>
      <c r="BH12" s="28"/>
      <c r="BI12" s="28"/>
      <c r="BJ12" s="28"/>
      <c r="BK12" s="28"/>
      <c r="BL12" s="29"/>
      <c r="BM12" s="1"/>
      <c r="BN12" s="1"/>
      <c r="BO12" s="6"/>
      <c r="BQ12" s="135" t="s">
        <v>67</v>
      </c>
      <c r="BR12" s="127" t="s">
        <v>14</v>
      </c>
      <c r="BS12" s="127"/>
      <c r="BT12" s="136">
        <f t="shared" si="2"/>
        <v>3750</v>
      </c>
      <c r="BU12" s="137" t="s">
        <v>5</v>
      </c>
      <c r="BV12" s="138">
        <f t="shared" si="0"/>
        <v>0.12355848434925865</v>
      </c>
      <c r="BY12" s="127" t="s">
        <v>67</v>
      </c>
      <c r="BZ12" s="127"/>
      <c r="CA12" s="139">
        <f>COUNTIF(AX$18:BB$375,BY12)</f>
        <v>19</v>
      </c>
      <c r="CB12" s="139">
        <f>CA12*200-50</f>
        <v>3750</v>
      </c>
      <c r="CC12" s="139"/>
      <c r="CE12" s="131">
        <f t="shared" si="1"/>
        <v>3750</v>
      </c>
    </row>
    <row r="13" spans="1:90" ht="10.5" customHeight="1" x14ac:dyDescent="0.25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4"/>
      <c r="AP13" s="26"/>
      <c r="AQ13" s="26"/>
      <c r="AR13" s="26"/>
      <c r="AS13" s="26"/>
      <c r="AT13" s="26"/>
      <c r="AU13" s="26"/>
      <c r="AV13" s="7"/>
      <c r="AW13" s="4"/>
      <c r="AX13" s="26"/>
      <c r="AY13" s="26"/>
      <c r="AZ13" s="26"/>
      <c r="BA13" s="26"/>
      <c r="BB13" s="26"/>
      <c r="BC13" s="26"/>
      <c r="BD13" s="7"/>
      <c r="BE13" s="30"/>
      <c r="BF13" s="31"/>
      <c r="BG13" s="31"/>
      <c r="BH13" s="31"/>
      <c r="BI13" s="31"/>
      <c r="BJ13" s="31"/>
      <c r="BK13" s="31"/>
      <c r="BL13" s="32"/>
      <c r="BM13" s="1"/>
      <c r="BN13" s="1"/>
      <c r="BO13" s="6"/>
      <c r="BQ13" s="125" t="s">
        <v>189</v>
      </c>
      <c r="BR13" s="125"/>
      <c r="BS13" s="125"/>
      <c r="BT13" s="140">
        <f>SUM(BT9:BT12)</f>
        <v>30350</v>
      </c>
      <c r="BU13" s="141" t="s">
        <v>5</v>
      </c>
      <c r="BV13" s="142"/>
      <c r="BY13" s="127" t="s">
        <v>190</v>
      </c>
      <c r="BZ13" s="127"/>
      <c r="CA13" s="139"/>
      <c r="CB13" s="139">
        <f>SUM(CB9:CB12)</f>
        <v>30350</v>
      </c>
      <c r="CC13" s="143">
        <f>BS5-CB13</f>
        <v>0</v>
      </c>
    </row>
    <row r="14" spans="1:90" ht="10.5" customHeight="1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5"/>
      <c r="AP14" s="25" t="s">
        <v>16</v>
      </c>
      <c r="AQ14" s="25"/>
      <c r="AR14" s="25"/>
      <c r="AS14" s="25"/>
      <c r="AT14" s="25"/>
      <c r="AU14" s="25"/>
      <c r="AV14" s="9"/>
      <c r="AW14" s="5"/>
      <c r="AX14" s="25" t="s">
        <v>18</v>
      </c>
      <c r="AY14" s="25"/>
      <c r="AZ14" s="25"/>
      <c r="BA14" s="25"/>
      <c r="BB14" s="25"/>
      <c r="BC14" s="25"/>
      <c r="BD14" s="9"/>
      <c r="BE14" s="27" t="s">
        <v>17</v>
      </c>
      <c r="BF14" s="28"/>
      <c r="BG14" s="28"/>
      <c r="BH14" s="28"/>
      <c r="BI14" s="28"/>
      <c r="BJ14" s="28"/>
      <c r="BK14" s="28"/>
      <c r="BL14" s="29"/>
      <c r="BM14" s="1"/>
      <c r="BN14" s="1"/>
      <c r="BO14" s="6"/>
      <c r="BY14" s="144" t="str">
        <f>IF(CC13=0,CE1,CE2)</f>
        <v>PANJANG BENAR</v>
      </c>
      <c r="BZ14" s="144"/>
      <c r="CA14" s="144"/>
      <c r="CB14" s="144"/>
      <c r="CC14" s="144"/>
    </row>
    <row r="15" spans="1:90" ht="10.5" customHeight="1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4"/>
      <c r="AP15" s="26"/>
      <c r="AQ15" s="26"/>
      <c r="AR15" s="26"/>
      <c r="AS15" s="26"/>
      <c r="AT15" s="26"/>
      <c r="AU15" s="26"/>
      <c r="AV15" s="7"/>
      <c r="AW15" s="4"/>
      <c r="AX15" s="26"/>
      <c r="AY15" s="26"/>
      <c r="AZ15" s="26"/>
      <c r="BA15" s="26"/>
      <c r="BB15" s="26"/>
      <c r="BC15" s="26"/>
      <c r="BD15" s="7"/>
      <c r="BE15" s="30"/>
      <c r="BF15" s="31"/>
      <c r="BG15" s="31"/>
      <c r="BH15" s="31"/>
      <c r="BI15" s="31"/>
      <c r="BJ15" s="31"/>
      <c r="BK15" s="31"/>
      <c r="BL15" s="32"/>
      <c r="BM15" s="1"/>
      <c r="BN15" s="1"/>
      <c r="BO15" s="6"/>
    </row>
    <row r="16" spans="1:90" ht="10.5" customHeight="1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5"/>
      <c r="AP16" s="25" t="s">
        <v>18</v>
      </c>
      <c r="AQ16" s="25"/>
      <c r="AR16" s="25"/>
      <c r="AS16" s="25"/>
      <c r="AT16" s="25"/>
      <c r="AU16" s="25"/>
      <c r="AV16" s="9"/>
      <c r="AW16" s="5"/>
      <c r="AX16" s="25" t="s">
        <v>19</v>
      </c>
      <c r="AY16" s="25"/>
      <c r="AZ16" s="25"/>
      <c r="BA16" s="25"/>
      <c r="BB16" s="25"/>
      <c r="BC16" s="25"/>
      <c r="BD16" s="9"/>
      <c r="BE16" s="27" t="s">
        <v>12</v>
      </c>
      <c r="BF16" s="28"/>
      <c r="BG16" s="28"/>
      <c r="BH16" s="28"/>
      <c r="BI16" s="28"/>
      <c r="BJ16" s="28"/>
      <c r="BK16" s="28"/>
      <c r="BL16" s="29"/>
      <c r="BM16" s="1"/>
      <c r="BN16" s="1"/>
      <c r="BO16" s="6"/>
    </row>
    <row r="17" spans="1:67" ht="10.5" customHeight="1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4"/>
      <c r="AP17" s="26"/>
      <c r="AQ17" s="26"/>
      <c r="AR17" s="26"/>
      <c r="AS17" s="26"/>
      <c r="AT17" s="26"/>
      <c r="AU17" s="26"/>
      <c r="AV17" s="7"/>
      <c r="AW17" s="4"/>
      <c r="AX17" s="26"/>
      <c r="AY17" s="26"/>
      <c r="AZ17" s="26"/>
      <c r="BA17" s="26"/>
      <c r="BB17" s="26"/>
      <c r="BC17" s="26"/>
      <c r="BD17" s="7"/>
      <c r="BE17" s="30"/>
      <c r="BF17" s="31"/>
      <c r="BG17" s="31"/>
      <c r="BH17" s="31"/>
      <c r="BI17" s="31"/>
      <c r="BJ17" s="31"/>
      <c r="BK17" s="31"/>
      <c r="BL17" s="32"/>
      <c r="BM17" s="1"/>
      <c r="BN17" s="1"/>
      <c r="BO17" s="6"/>
    </row>
    <row r="18" spans="1:67" ht="10.5" customHeight="1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5"/>
      <c r="AP18" s="25" t="s">
        <v>19</v>
      </c>
      <c r="AQ18" s="25"/>
      <c r="AR18" s="25"/>
      <c r="AS18" s="25"/>
      <c r="AT18" s="25"/>
      <c r="AU18" s="25"/>
      <c r="AV18" s="9"/>
      <c r="AW18" s="5"/>
      <c r="AX18" s="25" t="s">
        <v>20</v>
      </c>
      <c r="AY18" s="25"/>
      <c r="AZ18" s="25"/>
      <c r="BA18" s="25"/>
      <c r="BB18" s="25"/>
      <c r="BC18" s="25"/>
      <c r="BD18" s="9"/>
      <c r="BE18" s="27" t="s">
        <v>17</v>
      </c>
      <c r="BF18" s="28"/>
      <c r="BG18" s="28"/>
      <c r="BH18" s="28"/>
      <c r="BI18" s="28"/>
      <c r="BJ18" s="28"/>
      <c r="BK18" s="28"/>
      <c r="BL18" s="29"/>
      <c r="BM18" s="1"/>
      <c r="BN18" s="1"/>
      <c r="BO18" s="6"/>
    </row>
    <row r="19" spans="1:67" ht="10.5" customHeight="1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4"/>
      <c r="AP19" s="26"/>
      <c r="AQ19" s="26"/>
      <c r="AR19" s="26"/>
      <c r="AS19" s="26"/>
      <c r="AT19" s="26"/>
      <c r="AU19" s="26"/>
      <c r="AV19" s="7"/>
      <c r="AW19" s="4"/>
      <c r="AX19" s="26"/>
      <c r="AY19" s="26"/>
      <c r="AZ19" s="26"/>
      <c r="BA19" s="26"/>
      <c r="BB19" s="26"/>
      <c r="BC19" s="26"/>
      <c r="BD19" s="7"/>
      <c r="BE19" s="30"/>
      <c r="BF19" s="31"/>
      <c r="BG19" s="31"/>
      <c r="BH19" s="31"/>
      <c r="BI19" s="31"/>
      <c r="BJ19" s="31"/>
      <c r="BK19" s="31"/>
      <c r="BL19" s="32"/>
      <c r="BM19" s="1"/>
      <c r="BN19" s="1"/>
      <c r="BO19" s="6"/>
    </row>
    <row r="20" spans="1:67" ht="10.5" customHeight="1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5"/>
      <c r="AP20" s="25" t="s">
        <v>20</v>
      </c>
      <c r="AQ20" s="25"/>
      <c r="AR20" s="25"/>
      <c r="AS20" s="25"/>
      <c r="AT20" s="25"/>
      <c r="AU20" s="25"/>
      <c r="AV20" s="9"/>
      <c r="AW20" s="5"/>
      <c r="AX20" s="25" t="s">
        <v>22</v>
      </c>
      <c r="AY20" s="25"/>
      <c r="AZ20" s="25"/>
      <c r="BA20" s="25"/>
      <c r="BB20" s="25"/>
      <c r="BC20" s="25"/>
      <c r="BD20" s="9"/>
      <c r="BE20" s="27" t="s">
        <v>21</v>
      </c>
      <c r="BF20" s="28"/>
      <c r="BG20" s="28"/>
      <c r="BH20" s="28"/>
      <c r="BI20" s="28"/>
      <c r="BJ20" s="28"/>
      <c r="BK20" s="28"/>
      <c r="BL20" s="29"/>
      <c r="BM20" s="1"/>
      <c r="BN20" s="1"/>
      <c r="BO20" s="6"/>
    </row>
    <row r="21" spans="1:67" ht="10.5" customHeight="1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4"/>
      <c r="AP21" s="26"/>
      <c r="AQ21" s="26"/>
      <c r="AR21" s="26"/>
      <c r="AS21" s="26"/>
      <c r="AT21" s="26"/>
      <c r="AU21" s="26"/>
      <c r="AV21" s="7"/>
      <c r="AW21" s="4"/>
      <c r="AX21" s="26"/>
      <c r="AY21" s="26"/>
      <c r="AZ21" s="26"/>
      <c r="BA21" s="26"/>
      <c r="BB21" s="26"/>
      <c r="BC21" s="26"/>
      <c r="BD21" s="7"/>
      <c r="BE21" s="30"/>
      <c r="BF21" s="31"/>
      <c r="BG21" s="31"/>
      <c r="BH21" s="31"/>
      <c r="BI21" s="31"/>
      <c r="BJ21" s="31"/>
      <c r="BK21" s="31"/>
      <c r="BL21" s="32"/>
      <c r="BM21" s="1"/>
      <c r="BN21" s="1"/>
      <c r="BO21" s="6"/>
    </row>
    <row r="22" spans="1:67" ht="10.5" customHeight="1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5"/>
      <c r="AP22" s="25" t="s">
        <v>22</v>
      </c>
      <c r="AQ22" s="25"/>
      <c r="AR22" s="25"/>
      <c r="AS22" s="25"/>
      <c r="AT22" s="25"/>
      <c r="AU22" s="25"/>
      <c r="AV22" s="9"/>
      <c r="AW22" s="5"/>
      <c r="AX22" s="25" t="s">
        <v>23</v>
      </c>
      <c r="AY22" s="25"/>
      <c r="AZ22" s="25"/>
      <c r="BA22" s="25"/>
      <c r="BB22" s="25"/>
      <c r="BC22" s="25"/>
      <c r="BD22" s="9"/>
      <c r="BE22" s="27" t="s">
        <v>14</v>
      </c>
      <c r="BF22" s="28"/>
      <c r="BG22" s="28"/>
      <c r="BH22" s="28"/>
      <c r="BI22" s="28"/>
      <c r="BJ22" s="28"/>
      <c r="BK22" s="28"/>
      <c r="BL22" s="29"/>
      <c r="BM22" s="1"/>
      <c r="BN22" s="1"/>
      <c r="BO22" s="6"/>
    </row>
    <row r="23" spans="1:67" ht="10.5" customHeight="1" x14ac:dyDescent="0.25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4"/>
      <c r="AP23" s="26"/>
      <c r="AQ23" s="26"/>
      <c r="AR23" s="26"/>
      <c r="AS23" s="26"/>
      <c r="AT23" s="26"/>
      <c r="AU23" s="26"/>
      <c r="AV23" s="7"/>
      <c r="AW23" s="4"/>
      <c r="AX23" s="26"/>
      <c r="AY23" s="26"/>
      <c r="AZ23" s="26"/>
      <c r="BA23" s="26"/>
      <c r="BB23" s="26"/>
      <c r="BC23" s="26"/>
      <c r="BD23" s="7"/>
      <c r="BE23" s="30"/>
      <c r="BF23" s="31"/>
      <c r="BG23" s="31"/>
      <c r="BH23" s="31"/>
      <c r="BI23" s="31"/>
      <c r="BJ23" s="31"/>
      <c r="BK23" s="31"/>
      <c r="BL23" s="32"/>
      <c r="BM23" s="1"/>
      <c r="BN23" s="1"/>
      <c r="BO23" s="6"/>
    </row>
    <row r="24" spans="1:67" ht="10.5" customHeight="1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5"/>
      <c r="AP24" s="25" t="s">
        <v>23</v>
      </c>
      <c r="AQ24" s="25"/>
      <c r="AR24" s="25"/>
      <c r="AS24" s="25"/>
      <c r="AT24" s="25"/>
      <c r="AU24" s="25"/>
      <c r="AV24" s="9"/>
      <c r="AW24" s="5"/>
      <c r="AX24" s="25" t="s">
        <v>24</v>
      </c>
      <c r="AY24" s="25"/>
      <c r="AZ24" s="25"/>
      <c r="BA24" s="25"/>
      <c r="BB24" s="25"/>
      <c r="BC24" s="25"/>
      <c r="BD24" s="9"/>
      <c r="BE24" s="27" t="s">
        <v>12</v>
      </c>
      <c r="BF24" s="28"/>
      <c r="BG24" s="28"/>
      <c r="BH24" s="28"/>
      <c r="BI24" s="28"/>
      <c r="BJ24" s="28"/>
      <c r="BK24" s="28"/>
      <c r="BL24" s="29"/>
      <c r="BM24" s="1"/>
      <c r="BN24" s="1"/>
      <c r="BO24" s="6"/>
    </row>
    <row r="25" spans="1:67" ht="10.5" customHeight="1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4"/>
      <c r="AP25" s="26"/>
      <c r="AQ25" s="26"/>
      <c r="AR25" s="26"/>
      <c r="AS25" s="26"/>
      <c r="AT25" s="26"/>
      <c r="AU25" s="26"/>
      <c r="AV25" s="7"/>
      <c r="AW25" s="4"/>
      <c r="AX25" s="26"/>
      <c r="AY25" s="26"/>
      <c r="AZ25" s="26"/>
      <c r="BA25" s="26"/>
      <c r="BB25" s="26"/>
      <c r="BC25" s="26"/>
      <c r="BD25" s="7"/>
      <c r="BE25" s="30"/>
      <c r="BF25" s="31"/>
      <c r="BG25" s="31"/>
      <c r="BH25" s="31"/>
      <c r="BI25" s="31"/>
      <c r="BJ25" s="31"/>
      <c r="BK25" s="31"/>
      <c r="BL25" s="32"/>
      <c r="BM25" s="1"/>
      <c r="BN25" s="1"/>
      <c r="BO25" s="6"/>
    </row>
    <row r="26" spans="1:67" ht="10.5" customHeight="1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5"/>
      <c r="AP26" s="25" t="s">
        <v>24</v>
      </c>
      <c r="AQ26" s="25"/>
      <c r="AR26" s="25"/>
      <c r="AS26" s="25"/>
      <c r="AT26" s="25"/>
      <c r="AU26" s="25"/>
      <c r="AV26" s="9"/>
      <c r="AW26" s="5"/>
      <c r="AX26" s="25" t="s">
        <v>25</v>
      </c>
      <c r="AY26" s="25"/>
      <c r="AZ26" s="25"/>
      <c r="BA26" s="25"/>
      <c r="BB26" s="25"/>
      <c r="BC26" s="25"/>
      <c r="BD26" s="9"/>
      <c r="BE26" s="27" t="s">
        <v>14</v>
      </c>
      <c r="BF26" s="28"/>
      <c r="BG26" s="28"/>
      <c r="BH26" s="28"/>
      <c r="BI26" s="28"/>
      <c r="BJ26" s="28"/>
      <c r="BK26" s="28"/>
      <c r="BL26" s="29"/>
      <c r="BM26" s="1"/>
      <c r="BN26" s="1"/>
      <c r="BO26" s="6"/>
    </row>
    <row r="27" spans="1:67" ht="10.5" customHeight="1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4"/>
      <c r="AP27" s="26"/>
      <c r="AQ27" s="26"/>
      <c r="AR27" s="26"/>
      <c r="AS27" s="26"/>
      <c r="AT27" s="26"/>
      <c r="AU27" s="26"/>
      <c r="AV27" s="7"/>
      <c r="AW27" s="4"/>
      <c r="AX27" s="26"/>
      <c r="AY27" s="26"/>
      <c r="AZ27" s="26"/>
      <c r="BA27" s="26"/>
      <c r="BB27" s="26"/>
      <c r="BC27" s="26"/>
      <c r="BD27" s="7"/>
      <c r="BE27" s="30"/>
      <c r="BF27" s="31"/>
      <c r="BG27" s="31"/>
      <c r="BH27" s="31"/>
      <c r="BI27" s="31"/>
      <c r="BJ27" s="31"/>
      <c r="BK27" s="31"/>
      <c r="BL27" s="32"/>
      <c r="BM27" s="1"/>
      <c r="BN27" s="1"/>
      <c r="BO27" s="6"/>
    </row>
    <row r="28" spans="1:67" ht="10.5" customHeight="1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5"/>
      <c r="AP28" s="25" t="s">
        <v>25</v>
      </c>
      <c r="AQ28" s="25"/>
      <c r="AR28" s="25"/>
      <c r="AS28" s="25"/>
      <c r="AT28" s="25"/>
      <c r="AU28" s="25"/>
      <c r="AV28" s="9"/>
      <c r="AW28" s="5"/>
      <c r="AX28" s="25" t="s">
        <v>26</v>
      </c>
      <c r="AY28" s="25"/>
      <c r="AZ28" s="25"/>
      <c r="BA28" s="25"/>
      <c r="BB28" s="25"/>
      <c r="BC28" s="25"/>
      <c r="BD28" s="9"/>
      <c r="BE28" s="27" t="s">
        <v>21</v>
      </c>
      <c r="BF28" s="28"/>
      <c r="BG28" s="28"/>
      <c r="BH28" s="28"/>
      <c r="BI28" s="28"/>
      <c r="BJ28" s="28"/>
      <c r="BK28" s="28"/>
      <c r="BL28" s="29"/>
      <c r="BM28" s="1"/>
      <c r="BN28" s="1"/>
      <c r="BO28" s="6"/>
    </row>
    <row r="29" spans="1:67" ht="10.5" customHeight="1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4"/>
      <c r="AP29" s="26"/>
      <c r="AQ29" s="26"/>
      <c r="AR29" s="26"/>
      <c r="AS29" s="26"/>
      <c r="AT29" s="26"/>
      <c r="AU29" s="26"/>
      <c r="AV29" s="7"/>
      <c r="AW29" s="4"/>
      <c r="AX29" s="26"/>
      <c r="AY29" s="26"/>
      <c r="AZ29" s="26"/>
      <c r="BA29" s="26"/>
      <c r="BB29" s="26"/>
      <c r="BC29" s="26"/>
      <c r="BD29" s="7"/>
      <c r="BE29" s="30"/>
      <c r="BF29" s="31"/>
      <c r="BG29" s="31"/>
      <c r="BH29" s="31"/>
      <c r="BI29" s="31"/>
      <c r="BJ29" s="31"/>
      <c r="BK29" s="31"/>
      <c r="BL29" s="32"/>
      <c r="BM29" s="1"/>
      <c r="BN29" s="1"/>
      <c r="BO29" s="6"/>
    </row>
    <row r="30" spans="1:67" ht="10.5" customHeight="1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5"/>
      <c r="AP30" s="25" t="s">
        <v>26</v>
      </c>
      <c r="AQ30" s="25"/>
      <c r="AR30" s="25"/>
      <c r="AS30" s="25"/>
      <c r="AT30" s="25"/>
      <c r="AU30" s="25"/>
      <c r="AV30" s="9"/>
      <c r="AW30" s="5"/>
      <c r="AX30" s="25" t="s">
        <v>27</v>
      </c>
      <c r="AY30" s="25"/>
      <c r="AZ30" s="25"/>
      <c r="BA30" s="25"/>
      <c r="BB30" s="25"/>
      <c r="BC30" s="25"/>
      <c r="BD30" s="9"/>
      <c r="BE30" s="27" t="s">
        <v>12</v>
      </c>
      <c r="BF30" s="28"/>
      <c r="BG30" s="28"/>
      <c r="BH30" s="28"/>
      <c r="BI30" s="28"/>
      <c r="BJ30" s="28"/>
      <c r="BK30" s="28"/>
      <c r="BL30" s="29"/>
      <c r="BM30" s="1"/>
      <c r="BN30" s="1"/>
      <c r="BO30" s="6"/>
    </row>
    <row r="31" spans="1:67" ht="10.5" customHeight="1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4"/>
      <c r="AP31" s="26"/>
      <c r="AQ31" s="26"/>
      <c r="AR31" s="26"/>
      <c r="AS31" s="26"/>
      <c r="AT31" s="26"/>
      <c r="AU31" s="26"/>
      <c r="AV31" s="7"/>
      <c r="AW31" s="4"/>
      <c r="AX31" s="26"/>
      <c r="AY31" s="26"/>
      <c r="AZ31" s="26"/>
      <c r="BA31" s="26"/>
      <c r="BB31" s="26"/>
      <c r="BC31" s="26"/>
      <c r="BD31" s="7"/>
      <c r="BE31" s="30"/>
      <c r="BF31" s="31"/>
      <c r="BG31" s="31"/>
      <c r="BH31" s="31"/>
      <c r="BI31" s="31"/>
      <c r="BJ31" s="31"/>
      <c r="BK31" s="31"/>
      <c r="BL31" s="32"/>
      <c r="BM31" s="1"/>
      <c r="BN31" s="1"/>
      <c r="BO31" s="6"/>
    </row>
    <row r="32" spans="1:67" ht="10.5" customHeight="1" x14ac:dyDescent="0.25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5"/>
      <c r="AP32" s="25" t="s">
        <v>27</v>
      </c>
      <c r="AQ32" s="25"/>
      <c r="AR32" s="25"/>
      <c r="AS32" s="25"/>
      <c r="AT32" s="25"/>
      <c r="AU32" s="25"/>
      <c r="AV32" s="9"/>
      <c r="AW32" s="5"/>
      <c r="AX32" s="25" t="s">
        <v>28</v>
      </c>
      <c r="AY32" s="25"/>
      <c r="AZ32" s="25"/>
      <c r="BA32" s="25"/>
      <c r="BB32" s="25"/>
      <c r="BC32" s="25"/>
      <c r="BD32" s="9"/>
      <c r="BE32" s="27" t="s">
        <v>17</v>
      </c>
      <c r="BF32" s="28"/>
      <c r="BG32" s="28"/>
      <c r="BH32" s="28"/>
      <c r="BI32" s="28"/>
      <c r="BJ32" s="28"/>
      <c r="BK32" s="28"/>
      <c r="BL32" s="29"/>
      <c r="BM32" s="1"/>
      <c r="BN32" s="1"/>
      <c r="BO32" s="6"/>
    </row>
    <row r="33" spans="1:67" ht="10.5" customHeight="1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4"/>
      <c r="AP33" s="26"/>
      <c r="AQ33" s="26"/>
      <c r="AR33" s="26"/>
      <c r="AS33" s="26"/>
      <c r="AT33" s="26"/>
      <c r="AU33" s="26"/>
      <c r="AV33" s="7"/>
      <c r="AW33" s="4"/>
      <c r="AX33" s="26"/>
      <c r="AY33" s="26"/>
      <c r="AZ33" s="26"/>
      <c r="BA33" s="26"/>
      <c r="BB33" s="26"/>
      <c r="BC33" s="26"/>
      <c r="BD33" s="7"/>
      <c r="BE33" s="30"/>
      <c r="BF33" s="31"/>
      <c r="BG33" s="31"/>
      <c r="BH33" s="31"/>
      <c r="BI33" s="31"/>
      <c r="BJ33" s="31"/>
      <c r="BK33" s="31"/>
      <c r="BL33" s="32"/>
      <c r="BM33" s="1"/>
      <c r="BN33" s="1"/>
      <c r="BO33" s="6"/>
    </row>
    <row r="34" spans="1:67" ht="10.5" customHeight="1" x14ac:dyDescent="0.25">
      <c r="A34" s="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5"/>
      <c r="AP34" s="25" t="s">
        <v>28</v>
      </c>
      <c r="AQ34" s="25"/>
      <c r="AR34" s="25"/>
      <c r="AS34" s="25"/>
      <c r="AT34" s="25"/>
      <c r="AU34" s="25"/>
      <c r="AV34" s="9"/>
      <c r="AW34" s="5"/>
      <c r="AX34" s="25" t="s">
        <v>29</v>
      </c>
      <c r="AY34" s="25"/>
      <c r="AZ34" s="25"/>
      <c r="BA34" s="25"/>
      <c r="BB34" s="25"/>
      <c r="BC34" s="25"/>
      <c r="BD34" s="9"/>
      <c r="BE34" s="27" t="s">
        <v>12</v>
      </c>
      <c r="BF34" s="28"/>
      <c r="BG34" s="28"/>
      <c r="BH34" s="28"/>
      <c r="BI34" s="28"/>
      <c r="BJ34" s="28"/>
      <c r="BK34" s="28"/>
      <c r="BL34" s="29"/>
      <c r="BM34" s="1"/>
      <c r="BN34" s="1"/>
      <c r="BO34" s="6"/>
    </row>
    <row r="35" spans="1:67" ht="10.5" customHeight="1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4"/>
      <c r="AP35" s="26"/>
      <c r="AQ35" s="26"/>
      <c r="AR35" s="26"/>
      <c r="AS35" s="26"/>
      <c r="AT35" s="26"/>
      <c r="AU35" s="26"/>
      <c r="AV35" s="7"/>
      <c r="AW35" s="4"/>
      <c r="AX35" s="26"/>
      <c r="AY35" s="26"/>
      <c r="AZ35" s="26"/>
      <c r="BA35" s="26"/>
      <c r="BB35" s="26"/>
      <c r="BC35" s="26"/>
      <c r="BD35" s="7"/>
      <c r="BE35" s="30"/>
      <c r="BF35" s="31"/>
      <c r="BG35" s="31"/>
      <c r="BH35" s="31"/>
      <c r="BI35" s="31"/>
      <c r="BJ35" s="31"/>
      <c r="BK35" s="31"/>
      <c r="BL35" s="32"/>
      <c r="BM35" s="1"/>
      <c r="BN35" s="1"/>
      <c r="BO35" s="6"/>
    </row>
    <row r="36" spans="1:67" ht="10.5" customHeight="1" x14ac:dyDescent="0.25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5"/>
      <c r="AP36" s="25" t="s">
        <v>29</v>
      </c>
      <c r="AQ36" s="25"/>
      <c r="AR36" s="25"/>
      <c r="AS36" s="25"/>
      <c r="AT36" s="25"/>
      <c r="AU36" s="25"/>
      <c r="AV36" s="9"/>
      <c r="AW36" s="5"/>
      <c r="AX36" s="25" t="s">
        <v>30</v>
      </c>
      <c r="AY36" s="25"/>
      <c r="AZ36" s="25"/>
      <c r="BA36" s="25"/>
      <c r="BB36" s="25"/>
      <c r="BC36" s="25"/>
      <c r="BD36" s="9"/>
      <c r="BE36" s="27" t="s">
        <v>21</v>
      </c>
      <c r="BF36" s="28"/>
      <c r="BG36" s="28"/>
      <c r="BH36" s="28"/>
      <c r="BI36" s="28"/>
      <c r="BJ36" s="28"/>
      <c r="BK36" s="28"/>
      <c r="BL36" s="29"/>
      <c r="BM36" s="1"/>
      <c r="BN36" s="1"/>
      <c r="BO36" s="6"/>
    </row>
    <row r="37" spans="1:67" ht="10.5" customHeight="1" x14ac:dyDescent="0.25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4"/>
      <c r="AP37" s="26"/>
      <c r="AQ37" s="26"/>
      <c r="AR37" s="26"/>
      <c r="AS37" s="26"/>
      <c r="AT37" s="26"/>
      <c r="AU37" s="26"/>
      <c r="AV37" s="7"/>
      <c r="AW37" s="4"/>
      <c r="AX37" s="26"/>
      <c r="AY37" s="26"/>
      <c r="AZ37" s="26"/>
      <c r="BA37" s="26"/>
      <c r="BB37" s="26"/>
      <c r="BC37" s="26"/>
      <c r="BD37" s="7"/>
      <c r="BE37" s="30"/>
      <c r="BF37" s="31"/>
      <c r="BG37" s="31"/>
      <c r="BH37" s="31"/>
      <c r="BI37" s="31"/>
      <c r="BJ37" s="31"/>
      <c r="BK37" s="31"/>
      <c r="BL37" s="32"/>
      <c r="BM37" s="1"/>
      <c r="BN37" s="1"/>
      <c r="BO37" s="6"/>
    </row>
    <row r="38" spans="1:67" ht="10.5" customHeight="1" x14ac:dyDescent="0.25">
      <c r="A38" s="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5"/>
      <c r="AP38" s="25" t="s">
        <v>30</v>
      </c>
      <c r="AQ38" s="25"/>
      <c r="AR38" s="25"/>
      <c r="AS38" s="25"/>
      <c r="AT38" s="25"/>
      <c r="AU38" s="25"/>
      <c r="AV38" s="9"/>
      <c r="AW38" s="5"/>
      <c r="AX38" s="25" t="s">
        <v>31</v>
      </c>
      <c r="AY38" s="25"/>
      <c r="AZ38" s="25"/>
      <c r="BA38" s="25"/>
      <c r="BB38" s="25"/>
      <c r="BC38" s="25"/>
      <c r="BD38" s="9"/>
      <c r="BE38" s="27" t="s">
        <v>12</v>
      </c>
      <c r="BF38" s="28"/>
      <c r="BG38" s="28"/>
      <c r="BH38" s="28"/>
      <c r="BI38" s="28"/>
      <c r="BJ38" s="28"/>
      <c r="BK38" s="28"/>
      <c r="BL38" s="29"/>
      <c r="BM38" s="1"/>
      <c r="BN38" s="1"/>
      <c r="BO38" s="6"/>
    </row>
    <row r="39" spans="1:67" ht="10.5" customHeight="1" x14ac:dyDescent="0.25">
      <c r="A39" s="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4"/>
      <c r="AP39" s="26"/>
      <c r="AQ39" s="26"/>
      <c r="AR39" s="26"/>
      <c r="AS39" s="26"/>
      <c r="AT39" s="26"/>
      <c r="AU39" s="26"/>
      <c r="AV39" s="7"/>
      <c r="AW39" s="4"/>
      <c r="AX39" s="26"/>
      <c r="AY39" s="26"/>
      <c r="AZ39" s="26"/>
      <c r="BA39" s="26"/>
      <c r="BB39" s="26"/>
      <c r="BC39" s="26"/>
      <c r="BD39" s="7"/>
      <c r="BE39" s="30"/>
      <c r="BF39" s="31"/>
      <c r="BG39" s="31"/>
      <c r="BH39" s="31"/>
      <c r="BI39" s="31"/>
      <c r="BJ39" s="31"/>
      <c r="BK39" s="31"/>
      <c r="BL39" s="32"/>
      <c r="BM39" s="1"/>
      <c r="BN39" s="1"/>
      <c r="BO39" s="6"/>
    </row>
    <row r="40" spans="1:67" ht="10.5" customHeight="1" x14ac:dyDescent="0.25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5"/>
      <c r="AP40" s="25" t="s">
        <v>31</v>
      </c>
      <c r="AQ40" s="25"/>
      <c r="AR40" s="25"/>
      <c r="AS40" s="25"/>
      <c r="AT40" s="25"/>
      <c r="AU40" s="25"/>
      <c r="AV40" s="9"/>
      <c r="AW40" s="5"/>
      <c r="AX40" s="25" t="s">
        <v>32</v>
      </c>
      <c r="AY40" s="25"/>
      <c r="AZ40" s="25"/>
      <c r="BA40" s="25"/>
      <c r="BB40" s="25"/>
      <c r="BC40" s="25"/>
      <c r="BD40" s="9"/>
      <c r="BE40" s="27" t="s">
        <v>17</v>
      </c>
      <c r="BF40" s="28"/>
      <c r="BG40" s="28"/>
      <c r="BH40" s="28"/>
      <c r="BI40" s="28"/>
      <c r="BJ40" s="28"/>
      <c r="BK40" s="28"/>
      <c r="BL40" s="29"/>
      <c r="BM40" s="1"/>
      <c r="BN40" s="1"/>
      <c r="BO40" s="6"/>
    </row>
    <row r="41" spans="1:67" ht="10.5" customHeight="1" x14ac:dyDescent="0.25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4"/>
      <c r="AP41" s="26"/>
      <c r="AQ41" s="26"/>
      <c r="AR41" s="26"/>
      <c r="AS41" s="26"/>
      <c r="AT41" s="26"/>
      <c r="AU41" s="26"/>
      <c r="AV41" s="7"/>
      <c r="AW41" s="4"/>
      <c r="AX41" s="26"/>
      <c r="AY41" s="26"/>
      <c r="AZ41" s="26"/>
      <c r="BA41" s="26"/>
      <c r="BB41" s="26"/>
      <c r="BC41" s="26"/>
      <c r="BD41" s="7"/>
      <c r="BE41" s="30"/>
      <c r="BF41" s="31"/>
      <c r="BG41" s="31"/>
      <c r="BH41" s="31"/>
      <c r="BI41" s="31"/>
      <c r="BJ41" s="31"/>
      <c r="BK41" s="31"/>
      <c r="BL41" s="32"/>
      <c r="BM41" s="1"/>
      <c r="BN41" s="1"/>
      <c r="BO41" s="6"/>
    </row>
    <row r="42" spans="1:67" ht="10.5" customHeight="1" x14ac:dyDescent="0.25">
      <c r="A42" s="3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5"/>
      <c r="AP42" s="25" t="s">
        <v>32</v>
      </c>
      <c r="AQ42" s="25"/>
      <c r="AR42" s="25"/>
      <c r="AS42" s="25"/>
      <c r="AT42" s="25"/>
      <c r="AU42" s="25"/>
      <c r="AV42" s="9"/>
      <c r="AW42" s="5"/>
      <c r="AX42" s="25" t="s">
        <v>33</v>
      </c>
      <c r="AY42" s="25"/>
      <c r="AZ42" s="25"/>
      <c r="BA42" s="25"/>
      <c r="BB42" s="25"/>
      <c r="BC42" s="25"/>
      <c r="BD42" s="9"/>
      <c r="BE42" s="27" t="s">
        <v>21</v>
      </c>
      <c r="BF42" s="28"/>
      <c r="BG42" s="28"/>
      <c r="BH42" s="28"/>
      <c r="BI42" s="28"/>
      <c r="BJ42" s="28"/>
      <c r="BK42" s="28"/>
      <c r="BL42" s="29"/>
      <c r="BM42" s="1"/>
      <c r="BN42" s="1"/>
      <c r="BO42" s="6"/>
    </row>
    <row r="43" spans="1:67" ht="10.5" customHeight="1" x14ac:dyDescent="0.25">
      <c r="A43" s="3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4"/>
      <c r="AP43" s="26"/>
      <c r="AQ43" s="26"/>
      <c r="AR43" s="26"/>
      <c r="AS43" s="26"/>
      <c r="AT43" s="26"/>
      <c r="AU43" s="26"/>
      <c r="AV43" s="7"/>
      <c r="AW43" s="4"/>
      <c r="AX43" s="26"/>
      <c r="AY43" s="26"/>
      <c r="AZ43" s="26"/>
      <c r="BA43" s="26"/>
      <c r="BB43" s="26"/>
      <c r="BC43" s="26"/>
      <c r="BD43" s="7"/>
      <c r="BE43" s="30"/>
      <c r="BF43" s="31"/>
      <c r="BG43" s="31"/>
      <c r="BH43" s="31"/>
      <c r="BI43" s="31"/>
      <c r="BJ43" s="31"/>
      <c r="BK43" s="31"/>
      <c r="BL43" s="32"/>
      <c r="BM43" s="1"/>
      <c r="BN43" s="1"/>
      <c r="BO43" s="6"/>
    </row>
    <row r="44" spans="1:67" ht="10.5" customHeight="1" x14ac:dyDescent="0.25">
      <c r="A44" s="3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5"/>
      <c r="AP44" s="25" t="s">
        <v>33</v>
      </c>
      <c r="AQ44" s="25"/>
      <c r="AR44" s="25"/>
      <c r="AS44" s="25"/>
      <c r="AT44" s="25"/>
      <c r="AU44" s="25"/>
      <c r="AV44" s="9"/>
      <c r="AW44" s="5"/>
      <c r="AX44" s="25" t="s">
        <v>34</v>
      </c>
      <c r="AY44" s="25"/>
      <c r="AZ44" s="25"/>
      <c r="BA44" s="25"/>
      <c r="BB44" s="25"/>
      <c r="BC44" s="25"/>
      <c r="BD44" s="9"/>
      <c r="BE44" s="27" t="s">
        <v>17</v>
      </c>
      <c r="BF44" s="28"/>
      <c r="BG44" s="28"/>
      <c r="BH44" s="28"/>
      <c r="BI44" s="28"/>
      <c r="BJ44" s="28"/>
      <c r="BK44" s="28"/>
      <c r="BL44" s="29"/>
      <c r="BM44" s="1"/>
      <c r="BN44" s="1"/>
      <c r="BO44" s="6"/>
    </row>
    <row r="45" spans="1:67" ht="10.5" customHeight="1" x14ac:dyDescent="0.25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4"/>
      <c r="AP45" s="26"/>
      <c r="AQ45" s="26"/>
      <c r="AR45" s="26"/>
      <c r="AS45" s="26"/>
      <c r="AT45" s="26"/>
      <c r="AU45" s="26"/>
      <c r="AV45" s="7"/>
      <c r="AW45" s="4"/>
      <c r="AX45" s="26"/>
      <c r="AY45" s="26"/>
      <c r="AZ45" s="26"/>
      <c r="BA45" s="26"/>
      <c r="BB45" s="26"/>
      <c r="BC45" s="26"/>
      <c r="BD45" s="7"/>
      <c r="BE45" s="30"/>
      <c r="BF45" s="31"/>
      <c r="BG45" s="31"/>
      <c r="BH45" s="31"/>
      <c r="BI45" s="31"/>
      <c r="BJ45" s="31"/>
      <c r="BK45" s="31"/>
      <c r="BL45" s="32"/>
      <c r="BM45" s="1"/>
      <c r="BN45" s="1"/>
      <c r="BO45" s="6"/>
    </row>
    <row r="46" spans="1:67" ht="10.5" customHeight="1" x14ac:dyDescent="0.25">
      <c r="A46" s="3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5"/>
      <c r="AP46" s="25" t="s">
        <v>34</v>
      </c>
      <c r="AQ46" s="25"/>
      <c r="AR46" s="25"/>
      <c r="AS46" s="25"/>
      <c r="AT46" s="25"/>
      <c r="AU46" s="25"/>
      <c r="AV46" s="9"/>
      <c r="AW46" s="5"/>
      <c r="AX46" s="25" t="s">
        <v>35</v>
      </c>
      <c r="AY46" s="25"/>
      <c r="AZ46" s="25"/>
      <c r="BA46" s="25"/>
      <c r="BB46" s="25"/>
      <c r="BC46" s="25"/>
      <c r="BD46" s="9"/>
      <c r="BE46" s="27" t="s">
        <v>12</v>
      </c>
      <c r="BF46" s="28"/>
      <c r="BG46" s="28"/>
      <c r="BH46" s="28"/>
      <c r="BI46" s="28"/>
      <c r="BJ46" s="28"/>
      <c r="BK46" s="28"/>
      <c r="BL46" s="29"/>
      <c r="BM46" s="1"/>
      <c r="BN46" s="1"/>
      <c r="BO46" s="6"/>
    </row>
    <row r="47" spans="1:67" ht="10.5" customHeight="1" x14ac:dyDescent="0.25">
      <c r="A47" s="3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4"/>
      <c r="AP47" s="26"/>
      <c r="AQ47" s="26"/>
      <c r="AR47" s="26"/>
      <c r="AS47" s="26"/>
      <c r="AT47" s="26"/>
      <c r="AU47" s="26"/>
      <c r="AV47" s="7"/>
      <c r="AW47" s="4"/>
      <c r="AX47" s="26"/>
      <c r="AY47" s="26"/>
      <c r="AZ47" s="26"/>
      <c r="BA47" s="26"/>
      <c r="BB47" s="26"/>
      <c r="BC47" s="26"/>
      <c r="BD47" s="7"/>
      <c r="BE47" s="30"/>
      <c r="BF47" s="31"/>
      <c r="BG47" s="31"/>
      <c r="BH47" s="31"/>
      <c r="BI47" s="31"/>
      <c r="BJ47" s="31"/>
      <c r="BK47" s="31"/>
      <c r="BL47" s="32"/>
      <c r="BM47" s="1"/>
      <c r="BN47" s="1"/>
      <c r="BO47" s="6"/>
    </row>
    <row r="48" spans="1:67" ht="10.5" customHeight="1" x14ac:dyDescent="0.25">
      <c r="A48" s="3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5"/>
      <c r="AP48" s="25" t="s">
        <v>35</v>
      </c>
      <c r="AQ48" s="25"/>
      <c r="AR48" s="25"/>
      <c r="AS48" s="25"/>
      <c r="AT48" s="25"/>
      <c r="AU48" s="25"/>
      <c r="AV48" s="9"/>
      <c r="AW48" s="5"/>
      <c r="AX48" s="25" t="s">
        <v>36</v>
      </c>
      <c r="AY48" s="25"/>
      <c r="AZ48" s="25"/>
      <c r="BA48" s="25"/>
      <c r="BB48" s="25"/>
      <c r="BC48" s="25"/>
      <c r="BD48" s="9"/>
      <c r="BE48" s="27" t="s">
        <v>14</v>
      </c>
      <c r="BF48" s="28"/>
      <c r="BG48" s="28"/>
      <c r="BH48" s="28"/>
      <c r="BI48" s="28"/>
      <c r="BJ48" s="28"/>
      <c r="BK48" s="28"/>
      <c r="BL48" s="29"/>
      <c r="BM48" s="1"/>
      <c r="BN48" s="1"/>
      <c r="BO48" s="6"/>
    </row>
    <row r="49" spans="1:67" ht="10.5" customHeight="1" x14ac:dyDescent="0.25">
      <c r="A49" s="3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4"/>
      <c r="AP49" s="26"/>
      <c r="AQ49" s="26"/>
      <c r="AR49" s="26"/>
      <c r="AS49" s="26"/>
      <c r="AT49" s="26"/>
      <c r="AU49" s="26"/>
      <c r="AV49" s="7"/>
      <c r="AW49" s="4"/>
      <c r="AX49" s="26"/>
      <c r="AY49" s="26"/>
      <c r="AZ49" s="26"/>
      <c r="BA49" s="26"/>
      <c r="BB49" s="26"/>
      <c r="BC49" s="26"/>
      <c r="BD49" s="7"/>
      <c r="BE49" s="30"/>
      <c r="BF49" s="31"/>
      <c r="BG49" s="31"/>
      <c r="BH49" s="31"/>
      <c r="BI49" s="31"/>
      <c r="BJ49" s="31"/>
      <c r="BK49" s="31"/>
      <c r="BL49" s="32"/>
      <c r="BM49" s="1"/>
      <c r="BN49" s="1"/>
      <c r="BO49" s="6"/>
    </row>
    <row r="50" spans="1:67" ht="10.5" customHeight="1" x14ac:dyDescent="0.25">
      <c r="A50" s="3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5"/>
      <c r="AP50" s="25" t="s">
        <v>36</v>
      </c>
      <c r="AQ50" s="25"/>
      <c r="AR50" s="25"/>
      <c r="AS50" s="25"/>
      <c r="AT50" s="25"/>
      <c r="AU50" s="25"/>
      <c r="AV50" s="9"/>
      <c r="AW50" s="5"/>
      <c r="AX50" s="25" t="s">
        <v>37</v>
      </c>
      <c r="AY50" s="25"/>
      <c r="AZ50" s="25"/>
      <c r="BA50" s="25"/>
      <c r="BB50" s="25"/>
      <c r="BC50" s="25"/>
      <c r="BD50" s="9"/>
      <c r="BE50" s="27" t="s">
        <v>12</v>
      </c>
      <c r="BF50" s="28"/>
      <c r="BG50" s="28"/>
      <c r="BH50" s="28"/>
      <c r="BI50" s="28"/>
      <c r="BJ50" s="28"/>
      <c r="BK50" s="28"/>
      <c r="BL50" s="29"/>
      <c r="BM50" s="1"/>
      <c r="BN50" s="1"/>
      <c r="BO50" s="6"/>
    </row>
    <row r="51" spans="1:67" ht="10.5" customHeight="1" x14ac:dyDescent="0.25">
      <c r="A51" s="3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4"/>
      <c r="AP51" s="26"/>
      <c r="AQ51" s="26"/>
      <c r="AR51" s="26"/>
      <c r="AS51" s="26"/>
      <c r="AT51" s="26"/>
      <c r="AU51" s="26"/>
      <c r="AV51" s="7"/>
      <c r="AW51" s="4"/>
      <c r="AX51" s="26"/>
      <c r="AY51" s="26"/>
      <c r="AZ51" s="26"/>
      <c r="BA51" s="26"/>
      <c r="BB51" s="26"/>
      <c r="BC51" s="26"/>
      <c r="BD51" s="7"/>
      <c r="BE51" s="30"/>
      <c r="BF51" s="31"/>
      <c r="BG51" s="31"/>
      <c r="BH51" s="31"/>
      <c r="BI51" s="31"/>
      <c r="BJ51" s="31"/>
      <c r="BK51" s="31"/>
      <c r="BL51" s="32"/>
      <c r="BM51" s="1"/>
      <c r="BN51" s="1"/>
      <c r="BO51" s="6"/>
    </row>
    <row r="52" spans="1:67" ht="10.5" customHeight="1" x14ac:dyDescent="0.25">
      <c r="A52" s="3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5"/>
      <c r="AP52" s="25" t="s">
        <v>37</v>
      </c>
      <c r="AQ52" s="25"/>
      <c r="AR52" s="25"/>
      <c r="AS52" s="25"/>
      <c r="AT52" s="25"/>
      <c r="AU52" s="25"/>
      <c r="AV52" s="9"/>
      <c r="AW52" s="5"/>
      <c r="AX52" s="25" t="s">
        <v>38</v>
      </c>
      <c r="AY52" s="25"/>
      <c r="AZ52" s="25"/>
      <c r="BA52" s="25"/>
      <c r="BB52" s="25"/>
      <c r="BC52" s="25"/>
      <c r="BD52" s="9"/>
      <c r="BE52" s="27" t="s">
        <v>21</v>
      </c>
      <c r="BF52" s="28"/>
      <c r="BG52" s="28"/>
      <c r="BH52" s="28"/>
      <c r="BI52" s="28"/>
      <c r="BJ52" s="28"/>
      <c r="BK52" s="28"/>
      <c r="BL52" s="29"/>
      <c r="BM52" s="1"/>
      <c r="BN52" s="1"/>
      <c r="BO52" s="6"/>
    </row>
    <row r="53" spans="1:67" ht="10.5" customHeight="1" x14ac:dyDescent="0.25">
      <c r="A53" s="3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4"/>
      <c r="AP53" s="26"/>
      <c r="AQ53" s="26"/>
      <c r="AR53" s="26"/>
      <c r="AS53" s="26"/>
      <c r="AT53" s="26"/>
      <c r="AU53" s="26"/>
      <c r="AV53" s="7"/>
      <c r="AW53" s="4"/>
      <c r="AX53" s="26"/>
      <c r="AY53" s="26"/>
      <c r="AZ53" s="26"/>
      <c r="BA53" s="26"/>
      <c r="BB53" s="26"/>
      <c r="BC53" s="26"/>
      <c r="BD53" s="7"/>
      <c r="BE53" s="30"/>
      <c r="BF53" s="31"/>
      <c r="BG53" s="31"/>
      <c r="BH53" s="31"/>
      <c r="BI53" s="31"/>
      <c r="BJ53" s="31"/>
      <c r="BK53" s="31"/>
      <c r="BL53" s="32"/>
      <c r="BM53" s="1"/>
      <c r="BN53" s="1"/>
      <c r="BO53" s="6"/>
    </row>
    <row r="54" spans="1:67" ht="10.5" customHeight="1" x14ac:dyDescent="0.25">
      <c r="A54" s="3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5"/>
      <c r="AP54" s="25" t="s">
        <v>38</v>
      </c>
      <c r="AQ54" s="25"/>
      <c r="AR54" s="25"/>
      <c r="AS54" s="25"/>
      <c r="AT54" s="25"/>
      <c r="AU54" s="25"/>
      <c r="AV54" s="9"/>
      <c r="AW54" s="5"/>
      <c r="AX54" s="25" t="s">
        <v>39</v>
      </c>
      <c r="AY54" s="25"/>
      <c r="AZ54" s="25"/>
      <c r="BA54" s="25"/>
      <c r="BB54" s="25"/>
      <c r="BC54" s="25"/>
      <c r="BD54" s="9"/>
      <c r="BE54" s="27" t="s">
        <v>14</v>
      </c>
      <c r="BF54" s="28"/>
      <c r="BG54" s="28"/>
      <c r="BH54" s="28"/>
      <c r="BI54" s="28"/>
      <c r="BJ54" s="28"/>
      <c r="BK54" s="28"/>
      <c r="BL54" s="29"/>
      <c r="BM54" s="1"/>
      <c r="BN54" s="1"/>
      <c r="BO54" s="6"/>
    </row>
    <row r="55" spans="1:67" ht="10.5" customHeight="1" x14ac:dyDescent="0.25">
      <c r="A55" s="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4"/>
      <c r="AP55" s="26"/>
      <c r="AQ55" s="26"/>
      <c r="AR55" s="26"/>
      <c r="AS55" s="26"/>
      <c r="AT55" s="26"/>
      <c r="AU55" s="26"/>
      <c r="AV55" s="7"/>
      <c r="AW55" s="4"/>
      <c r="AX55" s="26"/>
      <c r="AY55" s="26"/>
      <c r="AZ55" s="26"/>
      <c r="BA55" s="26"/>
      <c r="BB55" s="26"/>
      <c r="BC55" s="26"/>
      <c r="BD55" s="7"/>
      <c r="BE55" s="30"/>
      <c r="BF55" s="31"/>
      <c r="BG55" s="31"/>
      <c r="BH55" s="31"/>
      <c r="BI55" s="31"/>
      <c r="BJ55" s="31"/>
      <c r="BK55" s="31"/>
      <c r="BL55" s="32"/>
      <c r="BM55" s="1"/>
      <c r="BN55" s="1"/>
      <c r="BO55" s="6"/>
    </row>
    <row r="56" spans="1:67" ht="10.5" customHeight="1" x14ac:dyDescent="0.25">
      <c r="A56" s="3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5"/>
      <c r="AP56" s="25" t="s">
        <v>39</v>
      </c>
      <c r="AQ56" s="25"/>
      <c r="AR56" s="25"/>
      <c r="AS56" s="25"/>
      <c r="AT56" s="25"/>
      <c r="AU56" s="25"/>
      <c r="AV56" s="9"/>
      <c r="AW56" s="5"/>
      <c r="AX56" s="25" t="s">
        <v>40</v>
      </c>
      <c r="AY56" s="25"/>
      <c r="AZ56" s="25"/>
      <c r="BA56" s="25"/>
      <c r="BB56" s="25"/>
      <c r="BC56" s="25"/>
      <c r="BD56" s="9"/>
      <c r="BE56" s="27" t="s">
        <v>21</v>
      </c>
      <c r="BF56" s="28"/>
      <c r="BG56" s="28"/>
      <c r="BH56" s="28"/>
      <c r="BI56" s="28"/>
      <c r="BJ56" s="28"/>
      <c r="BK56" s="28"/>
      <c r="BL56" s="29"/>
      <c r="BM56" s="1"/>
      <c r="BN56" s="1"/>
      <c r="BO56" s="6"/>
    </row>
    <row r="57" spans="1:67" ht="10.5" customHeight="1" x14ac:dyDescent="0.25">
      <c r="A57" s="3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4"/>
      <c r="AP57" s="26"/>
      <c r="AQ57" s="26"/>
      <c r="AR57" s="26"/>
      <c r="AS57" s="26"/>
      <c r="AT57" s="26"/>
      <c r="AU57" s="26"/>
      <c r="AV57" s="7"/>
      <c r="AW57" s="4"/>
      <c r="AX57" s="26"/>
      <c r="AY57" s="26"/>
      <c r="AZ57" s="26"/>
      <c r="BA57" s="26"/>
      <c r="BB57" s="26"/>
      <c r="BC57" s="26"/>
      <c r="BD57" s="7"/>
      <c r="BE57" s="30"/>
      <c r="BF57" s="31"/>
      <c r="BG57" s="31"/>
      <c r="BH57" s="31"/>
      <c r="BI57" s="31"/>
      <c r="BJ57" s="31"/>
      <c r="BK57" s="31"/>
      <c r="BL57" s="32"/>
      <c r="BM57" s="1"/>
      <c r="BN57" s="1"/>
      <c r="BO57" s="6"/>
    </row>
    <row r="58" spans="1:67" ht="10.5" customHeight="1" x14ac:dyDescent="0.25">
      <c r="A58" s="3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5"/>
      <c r="AP58" s="25" t="s">
        <v>40</v>
      </c>
      <c r="AQ58" s="25"/>
      <c r="AR58" s="25"/>
      <c r="AS58" s="25"/>
      <c r="AT58" s="25"/>
      <c r="AU58" s="25"/>
      <c r="AV58" s="9"/>
      <c r="AW58" s="5"/>
      <c r="AX58" s="25" t="s">
        <v>41</v>
      </c>
      <c r="AY58" s="25"/>
      <c r="AZ58" s="25"/>
      <c r="BA58" s="25"/>
      <c r="BB58" s="25"/>
      <c r="BC58" s="25"/>
      <c r="BD58" s="9"/>
      <c r="BE58" s="27" t="s">
        <v>12</v>
      </c>
      <c r="BF58" s="28"/>
      <c r="BG58" s="28"/>
      <c r="BH58" s="28"/>
      <c r="BI58" s="28"/>
      <c r="BJ58" s="28"/>
      <c r="BK58" s="28"/>
      <c r="BL58" s="29"/>
      <c r="BM58" s="1"/>
      <c r="BN58" s="1"/>
      <c r="BO58" s="6"/>
    </row>
    <row r="59" spans="1:67" ht="10.5" customHeight="1" x14ac:dyDescent="0.25">
      <c r="A59" s="3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4"/>
      <c r="AP59" s="26"/>
      <c r="AQ59" s="26"/>
      <c r="AR59" s="26"/>
      <c r="AS59" s="26"/>
      <c r="AT59" s="26"/>
      <c r="AU59" s="26"/>
      <c r="AV59" s="7"/>
      <c r="AW59" s="4"/>
      <c r="AX59" s="26"/>
      <c r="AY59" s="26"/>
      <c r="AZ59" s="26"/>
      <c r="BA59" s="26"/>
      <c r="BB59" s="26"/>
      <c r="BC59" s="26"/>
      <c r="BD59" s="7"/>
      <c r="BE59" s="30"/>
      <c r="BF59" s="31"/>
      <c r="BG59" s="31"/>
      <c r="BH59" s="31"/>
      <c r="BI59" s="31"/>
      <c r="BJ59" s="31"/>
      <c r="BK59" s="31"/>
      <c r="BL59" s="32"/>
      <c r="BM59" s="1"/>
      <c r="BN59" s="1"/>
      <c r="BO59" s="6"/>
    </row>
    <row r="60" spans="1:67" ht="10.5" customHeight="1" x14ac:dyDescent="0.25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5"/>
      <c r="AP60" s="25" t="s">
        <v>41</v>
      </c>
      <c r="AQ60" s="25"/>
      <c r="AR60" s="25"/>
      <c r="AS60" s="25"/>
      <c r="AT60" s="25"/>
      <c r="AU60" s="25"/>
      <c r="AV60" s="9"/>
      <c r="AW60" s="5"/>
      <c r="AX60" s="25" t="s">
        <v>42</v>
      </c>
      <c r="AY60" s="25"/>
      <c r="AZ60" s="25"/>
      <c r="BA60" s="25"/>
      <c r="BB60" s="25"/>
      <c r="BC60" s="25"/>
      <c r="BD60" s="9"/>
      <c r="BE60" s="27" t="s">
        <v>14</v>
      </c>
      <c r="BF60" s="28"/>
      <c r="BG60" s="28"/>
      <c r="BH60" s="28"/>
      <c r="BI60" s="28"/>
      <c r="BJ60" s="28"/>
      <c r="BK60" s="28"/>
      <c r="BL60" s="29"/>
      <c r="BM60" s="1"/>
      <c r="BN60" s="1"/>
      <c r="BO60" s="6"/>
    </row>
    <row r="61" spans="1:67" ht="10.5" customHeight="1" x14ac:dyDescent="0.25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4"/>
      <c r="AP61" s="26"/>
      <c r="AQ61" s="26"/>
      <c r="AR61" s="26"/>
      <c r="AS61" s="26"/>
      <c r="AT61" s="26"/>
      <c r="AU61" s="26"/>
      <c r="AV61" s="7"/>
      <c r="AW61" s="4"/>
      <c r="AX61" s="26"/>
      <c r="AY61" s="26"/>
      <c r="AZ61" s="26"/>
      <c r="BA61" s="26"/>
      <c r="BB61" s="26"/>
      <c r="BC61" s="26"/>
      <c r="BD61" s="7"/>
      <c r="BE61" s="30"/>
      <c r="BF61" s="31"/>
      <c r="BG61" s="31"/>
      <c r="BH61" s="31"/>
      <c r="BI61" s="31"/>
      <c r="BJ61" s="31"/>
      <c r="BK61" s="31"/>
      <c r="BL61" s="32"/>
      <c r="BM61" s="1"/>
      <c r="BN61" s="1"/>
      <c r="BO61" s="6"/>
    </row>
    <row r="62" spans="1:67" ht="10.5" customHeight="1" x14ac:dyDescent="0.25">
      <c r="A62" s="3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5"/>
      <c r="AP62" s="25" t="s">
        <v>42</v>
      </c>
      <c r="AQ62" s="25"/>
      <c r="AR62" s="25"/>
      <c r="AS62" s="25"/>
      <c r="AT62" s="25"/>
      <c r="AU62" s="25"/>
      <c r="AV62" s="9"/>
      <c r="AW62" s="5"/>
      <c r="AX62" s="25" t="s">
        <v>43</v>
      </c>
      <c r="AY62" s="25"/>
      <c r="AZ62" s="25"/>
      <c r="BA62" s="25"/>
      <c r="BB62" s="25"/>
      <c r="BC62" s="25"/>
      <c r="BD62" s="9"/>
      <c r="BE62" s="27" t="s">
        <v>12</v>
      </c>
      <c r="BF62" s="28"/>
      <c r="BG62" s="28"/>
      <c r="BH62" s="28"/>
      <c r="BI62" s="28"/>
      <c r="BJ62" s="28"/>
      <c r="BK62" s="28"/>
      <c r="BL62" s="29"/>
      <c r="BM62" s="1"/>
      <c r="BN62" s="1"/>
      <c r="BO62" s="6"/>
    </row>
    <row r="63" spans="1:67" ht="10.5" customHeight="1" x14ac:dyDescent="0.25">
      <c r="A63" s="3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4"/>
      <c r="AP63" s="26"/>
      <c r="AQ63" s="26"/>
      <c r="AR63" s="26"/>
      <c r="AS63" s="26"/>
      <c r="AT63" s="26"/>
      <c r="AU63" s="26"/>
      <c r="AV63" s="7"/>
      <c r="AW63" s="4"/>
      <c r="AX63" s="26"/>
      <c r="AY63" s="26"/>
      <c r="AZ63" s="26"/>
      <c r="BA63" s="26"/>
      <c r="BB63" s="26"/>
      <c r="BC63" s="26"/>
      <c r="BD63" s="7"/>
      <c r="BE63" s="30"/>
      <c r="BF63" s="31"/>
      <c r="BG63" s="31"/>
      <c r="BH63" s="31"/>
      <c r="BI63" s="31"/>
      <c r="BJ63" s="31"/>
      <c r="BK63" s="31"/>
      <c r="BL63" s="32"/>
      <c r="BM63" s="1"/>
      <c r="BN63" s="1"/>
      <c r="BO63" s="6"/>
    </row>
    <row r="64" spans="1:67" ht="10.5" customHeight="1" x14ac:dyDescent="0.25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5"/>
      <c r="AP64" s="25" t="s">
        <v>43</v>
      </c>
      <c r="AQ64" s="25"/>
      <c r="AR64" s="25"/>
      <c r="AS64" s="25"/>
      <c r="AT64" s="25"/>
      <c r="AU64" s="25"/>
      <c r="AV64" s="9"/>
      <c r="AW64" s="5"/>
      <c r="AX64" s="25" t="s">
        <v>44</v>
      </c>
      <c r="AY64" s="25"/>
      <c r="AZ64" s="25"/>
      <c r="BA64" s="25"/>
      <c r="BB64" s="25"/>
      <c r="BC64" s="25"/>
      <c r="BD64" s="9"/>
      <c r="BE64" s="27" t="s">
        <v>17</v>
      </c>
      <c r="BF64" s="28"/>
      <c r="BG64" s="28"/>
      <c r="BH64" s="28"/>
      <c r="BI64" s="28"/>
      <c r="BJ64" s="28"/>
      <c r="BK64" s="28"/>
      <c r="BL64" s="29"/>
      <c r="BM64" s="1"/>
      <c r="BN64" s="1"/>
      <c r="BO64" s="6"/>
    </row>
    <row r="65" spans="1:67" ht="10.5" customHeight="1" x14ac:dyDescent="0.25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4"/>
      <c r="AP65" s="26"/>
      <c r="AQ65" s="26"/>
      <c r="AR65" s="26"/>
      <c r="AS65" s="26"/>
      <c r="AT65" s="26"/>
      <c r="AU65" s="26"/>
      <c r="AV65" s="7"/>
      <c r="AW65" s="4"/>
      <c r="AX65" s="26"/>
      <c r="AY65" s="26"/>
      <c r="AZ65" s="26"/>
      <c r="BA65" s="26"/>
      <c r="BB65" s="26"/>
      <c r="BC65" s="26"/>
      <c r="BD65" s="7"/>
      <c r="BE65" s="30"/>
      <c r="BF65" s="31"/>
      <c r="BG65" s="31"/>
      <c r="BH65" s="31"/>
      <c r="BI65" s="31"/>
      <c r="BJ65" s="31"/>
      <c r="BK65" s="31"/>
      <c r="BL65" s="32"/>
      <c r="BM65" s="1"/>
      <c r="BN65" s="1"/>
      <c r="BO65" s="6"/>
    </row>
    <row r="66" spans="1:67" ht="10.5" customHeight="1" x14ac:dyDescent="0.25">
      <c r="A66" s="3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5"/>
      <c r="AP66" s="25" t="s">
        <v>44</v>
      </c>
      <c r="AQ66" s="25"/>
      <c r="AR66" s="25"/>
      <c r="AS66" s="25"/>
      <c r="AT66" s="25"/>
      <c r="AU66" s="25"/>
      <c r="AV66" s="9"/>
      <c r="AW66" s="5"/>
      <c r="AX66" s="25" t="s">
        <v>45</v>
      </c>
      <c r="AY66" s="25"/>
      <c r="AZ66" s="25"/>
      <c r="BA66" s="25"/>
      <c r="BB66" s="25"/>
      <c r="BC66" s="25"/>
      <c r="BD66" s="9"/>
      <c r="BE66" s="27" t="s">
        <v>14</v>
      </c>
      <c r="BF66" s="28"/>
      <c r="BG66" s="28"/>
      <c r="BH66" s="28"/>
      <c r="BI66" s="28"/>
      <c r="BJ66" s="28"/>
      <c r="BK66" s="28"/>
      <c r="BL66" s="29"/>
      <c r="BM66" s="1"/>
      <c r="BN66" s="1"/>
      <c r="BO66" s="6"/>
    </row>
    <row r="67" spans="1:67" ht="10.5" customHeight="1" x14ac:dyDescent="0.25">
      <c r="A67" s="3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4"/>
      <c r="AP67" s="26"/>
      <c r="AQ67" s="26"/>
      <c r="AR67" s="26"/>
      <c r="AS67" s="26"/>
      <c r="AT67" s="26"/>
      <c r="AU67" s="26"/>
      <c r="AV67" s="7"/>
      <c r="AW67" s="4"/>
      <c r="AX67" s="26"/>
      <c r="AY67" s="26"/>
      <c r="AZ67" s="26"/>
      <c r="BA67" s="26"/>
      <c r="BB67" s="26"/>
      <c r="BC67" s="26"/>
      <c r="BD67" s="7"/>
      <c r="BE67" s="30"/>
      <c r="BF67" s="31"/>
      <c r="BG67" s="31"/>
      <c r="BH67" s="31"/>
      <c r="BI67" s="31"/>
      <c r="BJ67" s="31"/>
      <c r="BK67" s="31"/>
      <c r="BL67" s="32"/>
      <c r="BM67" s="1"/>
      <c r="BN67" s="1"/>
      <c r="BO67" s="6"/>
    </row>
    <row r="68" spans="1:67" ht="10.5" customHeight="1" x14ac:dyDescent="0.25">
      <c r="A68" s="3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5"/>
      <c r="AP68" s="25" t="s">
        <v>45</v>
      </c>
      <c r="AQ68" s="25"/>
      <c r="AR68" s="25"/>
      <c r="AS68" s="25"/>
      <c r="AT68" s="25"/>
      <c r="AU68" s="25"/>
      <c r="AV68" s="9"/>
      <c r="AW68" s="5"/>
      <c r="AX68" s="25" t="s">
        <v>46</v>
      </c>
      <c r="AY68" s="25"/>
      <c r="AZ68" s="25"/>
      <c r="BA68" s="25"/>
      <c r="BB68" s="25"/>
      <c r="BC68" s="25"/>
      <c r="BD68" s="9"/>
      <c r="BE68" s="27" t="s">
        <v>12</v>
      </c>
      <c r="BF68" s="28"/>
      <c r="BG68" s="28"/>
      <c r="BH68" s="28"/>
      <c r="BI68" s="28"/>
      <c r="BJ68" s="28"/>
      <c r="BK68" s="28"/>
      <c r="BL68" s="29"/>
      <c r="BM68" s="1"/>
      <c r="BN68" s="1"/>
      <c r="BO68" s="6"/>
    </row>
    <row r="69" spans="1:67" ht="10.5" customHeight="1" x14ac:dyDescent="0.25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4"/>
      <c r="AP69" s="26"/>
      <c r="AQ69" s="26"/>
      <c r="AR69" s="26"/>
      <c r="AS69" s="26"/>
      <c r="AT69" s="26"/>
      <c r="AU69" s="26"/>
      <c r="AV69" s="7"/>
      <c r="AW69" s="4"/>
      <c r="AX69" s="26"/>
      <c r="AY69" s="26"/>
      <c r="AZ69" s="26"/>
      <c r="BA69" s="26"/>
      <c r="BB69" s="26"/>
      <c r="BC69" s="26"/>
      <c r="BD69" s="7"/>
      <c r="BE69" s="30"/>
      <c r="BF69" s="31"/>
      <c r="BG69" s="31"/>
      <c r="BH69" s="31"/>
      <c r="BI69" s="31"/>
      <c r="BJ69" s="31"/>
      <c r="BK69" s="31"/>
      <c r="BL69" s="32"/>
      <c r="BM69" s="1"/>
      <c r="BN69" s="1"/>
      <c r="BO69" s="6"/>
    </row>
    <row r="70" spans="1:67" ht="10.5" customHeight="1" x14ac:dyDescent="0.25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5"/>
      <c r="AP70" s="25" t="s">
        <v>46</v>
      </c>
      <c r="AQ70" s="25"/>
      <c r="AR70" s="25"/>
      <c r="AS70" s="25"/>
      <c r="AT70" s="25"/>
      <c r="AU70" s="25"/>
      <c r="AV70" s="9"/>
      <c r="AW70" s="5"/>
      <c r="AX70" s="25" t="s">
        <v>47</v>
      </c>
      <c r="AY70" s="25"/>
      <c r="AZ70" s="25"/>
      <c r="BA70" s="25"/>
      <c r="BB70" s="25"/>
      <c r="BC70" s="25"/>
      <c r="BD70" s="9"/>
      <c r="BE70" s="27" t="s">
        <v>17</v>
      </c>
      <c r="BF70" s="28"/>
      <c r="BG70" s="28"/>
      <c r="BH70" s="28"/>
      <c r="BI70" s="28"/>
      <c r="BJ70" s="28"/>
      <c r="BK70" s="28"/>
      <c r="BL70" s="29"/>
      <c r="BM70" s="1"/>
      <c r="BN70" s="1"/>
      <c r="BO70" s="6"/>
    </row>
    <row r="71" spans="1:67" ht="10.5" customHeight="1" x14ac:dyDescent="0.25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4"/>
      <c r="AP71" s="26"/>
      <c r="AQ71" s="26"/>
      <c r="AR71" s="26"/>
      <c r="AS71" s="26"/>
      <c r="AT71" s="26"/>
      <c r="AU71" s="26"/>
      <c r="AV71" s="7"/>
      <c r="AW71" s="4"/>
      <c r="AX71" s="26"/>
      <c r="AY71" s="26"/>
      <c r="AZ71" s="26"/>
      <c r="BA71" s="26"/>
      <c r="BB71" s="26"/>
      <c r="BC71" s="26"/>
      <c r="BD71" s="7"/>
      <c r="BE71" s="30"/>
      <c r="BF71" s="31"/>
      <c r="BG71" s="31"/>
      <c r="BH71" s="31"/>
      <c r="BI71" s="31"/>
      <c r="BJ71" s="31"/>
      <c r="BK71" s="31"/>
      <c r="BL71" s="32"/>
      <c r="BM71" s="1"/>
      <c r="BN71" s="1"/>
      <c r="BO71" s="6"/>
    </row>
    <row r="72" spans="1:67" ht="10.5" customHeight="1" x14ac:dyDescent="0.25">
      <c r="A72" s="3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5"/>
      <c r="AP72" s="25" t="s">
        <v>47</v>
      </c>
      <c r="AQ72" s="25"/>
      <c r="AR72" s="25"/>
      <c r="AS72" s="25"/>
      <c r="AT72" s="25"/>
      <c r="AU72" s="25"/>
      <c r="AV72" s="9"/>
      <c r="AW72" s="5"/>
      <c r="AX72" s="25" t="s">
        <v>48</v>
      </c>
      <c r="AY72" s="25"/>
      <c r="AZ72" s="25"/>
      <c r="BA72" s="25"/>
      <c r="BB72" s="25"/>
      <c r="BC72" s="25"/>
      <c r="BD72" s="9"/>
      <c r="BE72" s="27" t="s">
        <v>14</v>
      </c>
      <c r="BF72" s="28"/>
      <c r="BG72" s="28"/>
      <c r="BH72" s="28"/>
      <c r="BI72" s="28"/>
      <c r="BJ72" s="28"/>
      <c r="BK72" s="28"/>
      <c r="BL72" s="29"/>
      <c r="BM72" s="1"/>
      <c r="BN72" s="1"/>
      <c r="BO72" s="6"/>
    </row>
    <row r="73" spans="1:67" ht="10.5" customHeight="1" x14ac:dyDescent="0.25">
      <c r="A73" s="3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4"/>
      <c r="AP73" s="26"/>
      <c r="AQ73" s="26"/>
      <c r="AR73" s="26"/>
      <c r="AS73" s="26"/>
      <c r="AT73" s="26"/>
      <c r="AU73" s="26"/>
      <c r="AV73" s="7"/>
      <c r="AW73" s="4"/>
      <c r="AX73" s="26"/>
      <c r="AY73" s="26"/>
      <c r="AZ73" s="26"/>
      <c r="BA73" s="26"/>
      <c r="BB73" s="26"/>
      <c r="BC73" s="26"/>
      <c r="BD73" s="7"/>
      <c r="BE73" s="30"/>
      <c r="BF73" s="31"/>
      <c r="BG73" s="31"/>
      <c r="BH73" s="31"/>
      <c r="BI73" s="31"/>
      <c r="BJ73" s="31"/>
      <c r="BK73" s="31"/>
      <c r="BL73" s="32"/>
      <c r="BM73" s="1"/>
      <c r="BN73" s="1"/>
      <c r="BO73" s="6"/>
    </row>
    <row r="74" spans="1:67" ht="10.5" customHeight="1" x14ac:dyDescent="0.25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5"/>
      <c r="AP74" s="25" t="s">
        <v>48</v>
      </c>
      <c r="AQ74" s="25"/>
      <c r="AR74" s="25"/>
      <c r="AS74" s="25"/>
      <c r="AT74" s="25"/>
      <c r="AU74" s="25"/>
      <c r="AV74" s="9"/>
      <c r="AW74" s="5"/>
      <c r="AX74" s="25" t="s">
        <v>49</v>
      </c>
      <c r="AY74" s="25"/>
      <c r="AZ74" s="25"/>
      <c r="BA74" s="25"/>
      <c r="BB74" s="25"/>
      <c r="BC74" s="25"/>
      <c r="BD74" s="9"/>
      <c r="BE74" s="27" t="s">
        <v>12</v>
      </c>
      <c r="BF74" s="28"/>
      <c r="BG74" s="28"/>
      <c r="BH74" s="28"/>
      <c r="BI74" s="28"/>
      <c r="BJ74" s="28"/>
      <c r="BK74" s="28"/>
      <c r="BL74" s="29"/>
      <c r="BM74" s="1"/>
      <c r="BN74" s="1"/>
      <c r="BO74" s="6"/>
    </row>
    <row r="75" spans="1:67" ht="10.5" customHeight="1" x14ac:dyDescent="0.25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4"/>
      <c r="AP75" s="26"/>
      <c r="AQ75" s="26"/>
      <c r="AR75" s="26"/>
      <c r="AS75" s="26"/>
      <c r="AT75" s="26"/>
      <c r="AU75" s="26"/>
      <c r="AV75" s="7"/>
      <c r="AW75" s="4"/>
      <c r="AX75" s="26"/>
      <c r="AY75" s="26"/>
      <c r="AZ75" s="26"/>
      <c r="BA75" s="26"/>
      <c r="BB75" s="26"/>
      <c r="BC75" s="26"/>
      <c r="BD75" s="7"/>
      <c r="BE75" s="30"/>
      <c r="BF75" s="31"/>
      <c r="BG75" s="31"/>
      <c r="BH75" s="31"/>
      <c r="BI75" s="31"/>
      <c r="BJ75" s="31"/>
      <c r="BK75" s="31"/>
      <c r="BL75" s="32"/>
      <c r="BM75" s="1"/>
      <c r="BN75" s="1"/>
      <c r="BO75" s="6"/>
    </row>
    <row r="76" spans="1:67" ht="10.5" customHeight="1" x14ac:dyDescent="0.25">
      <c r="A76" s="3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5"/>
      <c r="AP76" s="25" t="s">
        <v>49</v>
      </c>
      <c r="AQ76" s="25"/>
      <c r="AR76" s="25"/>
      <c r="AS76" s="25"/>
      <c r="AT76" s="25"/>
      <c r="AU76" s="25"/>
      <c r="AV76" s="9"/>
      <c r="AW76" s="5"/>
      <c r="AX76" s="25" t="s">
        <v>50</v>
      </c>
      <c r="AY76" s="25"/>
      <c r="AZ76" s="25"/>
      <c r="BA76" s="25"/>
      <c r="BB76" s="25"/>
      <c r="BC76" s="25"/>
      <c r="BD76" s="9"/>
      <c r="BE76" s="27" t="s">
        <v>21</v>
      </c>
      <c r="BF76" s="28"/>
      <c r="BG76" s="28"/>
      <c r="BH76" s="28"/>
      <c r="BI76" s="28"/>
      <c r="BJ76" s="28"/>
      <c r="BK76" s="28"/>
      <c r="BL76" s="29"/>
      <c r="BM76" s="1"/>
      <c r="BN76" s="1"/>
      <c r="BO76" s="6"/>
    </row>
    <row r="77" spans="1:67" ht="10.5" customHeight="1" x14ac:dyDescent="0.25">
      <c r="A77" s="3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4"/>
      <c r="AP77" s="26"/>
      <c r="AQ77" s="26"/>
      <c r="AR77" s="26"/>
      <c r="AS77" s="26"/>
      <c r="AT77" s="26"/>
      <c r="AU77" s="26"/>
      <c r="AV77" s="7"/>
      <c r="AW77" s="4"/>
      <c r="AX77" s="26"/>
      <c r="AY77" s="26"/>
      <c r="AZ77" s="26"/>
      <c r="BA77" s="26"/>
      <c r="BB77" s="26"/>
      <c r="BC77" s="26"/>
      <c r="BD77" s="7"/>
      <c r="BE77" s="30"/>
      <c r="BF77" s="31"/>
      <c r="BG77" s="31"/>
      <c r="BH77" s="31"/>
      <c r="BI77" s="31"/>
      <c r="BJ77" s="31"/>
      <c r="BK77" s="31"/>
      <c r="BL77" s="32"/>
      <c r="BM77" s="1"/>
      <c r="BN77" s="1"/>
      <c r="BO77" s="6"/>
    </row>
    <row r="78" spans="1:67" ht="10.5" customHeight="1" x14ac:dyDescent="0.25">
      <c r="A78" s="3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5"/>
      <c r="AP78" s="25" t="s">
        <v>50</v>
      </c>
      <c r="AQ78" s="25"/>
      <c r="AR78" s="25"/>
      <c r="AS78" s="25"/>
      <c r="AT78" s="25"/>
      <c r="AU78" s="25"/>
      <c r="AV78" s="9"/>
      <c r="AW78" s="5"/>
      <c r="AX78" s="25" t="s">
        <v>51</v>
      </c>
      <c r="AY78" s="25"/>
      <c r="AZ78" s="25"/>
      <c r="BA78" s="25"/>
      <c r="BB78" s="25"/>
      <c r="BC78" s="25"/>
      <c r="BD78" s="9"/>
      <c r="BE78" s="27" t="s">
        <v>12</v>
      </c>
      <c r="BF78" s="28"/>
      <c r="BG78" s="28"/>
      <c r="BH78" s="28"/>
      <c r="BI78" s="28"/>
      <c r="BJ78" s="28"/>
      <c r="BK78" s="28"/>
      <c r="BL78" s="29"/>
      <c r="BM78" s="1"/>
      <c r="BN78" s="1"/>
      <c r="BO78" s="6"/>
    </row>
    <row r="79" spans="1:67" ht="10.5" customHeight="1" x14ac:dyDescent="0.25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4"/>
      <c r="AP79" s="26"/>
      <c r="AQ79" s="26"/>
      <c r="AR79" s="26"/>
      <c r="AS79" s="26"/>
      <c r="AT79" s="26"/>
      <c r="AU79" s="26"/>
      <c r="AV79" s="7"/>
      <c r="AW79" s="4"/>
      <c r="AX79" s="26"/>
      <c r="AY79" s="26"/>
      <c r="AZ79" s="26"/>
      <c r="BA79" s="26"/>
      <c r="BB79" s="26"/>
      <c r="BC79" s="26"/>
      <c r="BD79" s="7"/>
      <c r="BE79" s="30"/>
      <c r="BF79" s="31"/>
      <c r="BG79" s="31"/>
      <c r="BH79" s="31"/>
      <c r="BI79" s="31"/>
      <c r="BJ79" s="31"/>
      <c r="BK79" s="31"/>
      <c r="BL79" s="32"/>
      <c r="BM79" s="1"/>
      <c r="BN79" s="1"/>
      <c r="BO79" s="6"/>
    </row>
    <row r="80" spans="1:67" ht="10.5" customHeight="1" x14ac:dyDescent="0.25">
      <c r="A80" s="3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5"/>
      <c r="AP80" s="25" t="s">
        <v>51</v>
      </c>
      <c r="AQ80" s="25"/>
      <c r="AR80" s="25"/>
      <c r="AS80" s="25"/>
      <c r="AT80" s="25"/>
      <c r="AU80" s="25"/>
      <c r="AV80" s="9"/>
      <c r="AW80" s="5"/>
      <c r="AX80" s="25" t="s">
        <v>52</v>
      </c>
      <c r="AY80" s="25"/>
      <c r="AZ80" s="25"/>
      <c r="BA80" s="25"/>
      <c r="BB80" s="25"/>
      <c r="BC80" s="25"/>
      <c r="BD80" s="9"/>
      <c r="BE80" s="27" t="s">
        <v>21</v>
      </c>
      <c r="BF80" s="28"/>
      <c r="BG80" s="28"/>
      <c r="BH80" s="28"/>
      <c r="BI80" s="28"/>
      <c r="BJ80" s="28"/>
      <c r="BK80" s="28"/>
      <c r="BL80" s="29"/>
      <c r="BM80" s="1"/>
      <c r="BN80" s="1"/>
      <c r="BO80" s="6"/>
    </row>
    <row r="81" spans="1:67" ht="10.5" customHeight="1" x14ac:dyDescent="0.25">
      <c r="A81" s="3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4"/>
      <c r="AP81" s="26"/>
      <c r="AQ81" s="26"/>
      <c r="AR81" s="26"/>
      <c r="AS81" s="26"/>
      <c r="AT81" s="26"/>
      <c r="AU81" s="26"/>
      <c r="AV81" s="7"/>
      <c r="AW81" s="4"/>
      <c r="AX81" s="26"/>
      <c r="AY81" s="26"/>
      <c r="AZ81" s="26"/>
      <c r="BA81" s="26"/>
      <c r="BB81" s="26"/>
      <c r="BC81" s="26"/>
      <c r="BD81" s="7"/>
      <c r="BE81" s="30"/>
      <c r="BF81" s="31"/>
      <c r="BG81" s="31"/>
      <c r="BH81" s="31"/>
      <c r="BI81" s="31"/>
      <c r="BJ81" s="31"/>
      <c r="BK81" s="31"/>
      <c r="BL81" s="32"/>
      <c r="BM81" s="1"/>
      <c r="BN81" s="1"/>
      <c r="BO81" s="6"/>
    </row>
    <row r="82" spans="1:67" ht="10.5" customHeight="1" x14ac:dyDescent="0.25">
      <c r="A82" s="3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5"/>
      <c r="AP82" s="25" t="s">
        <v>52</v>
      </c>
      <c r="AQ82" s="25"/>
      <c r="AR82" s="25"/>
      <c r="AS82" s="25"/>
      <c r="AT82" s="25"/>
      <c r="AU82" s="25"/>
      <c r="AV82" s="9"/>
      <c r="AW82" s="5"/>
      <c r="AX82" s="25" t="s">
        <v>53</v>
      </c>
      <c r="AY82" s="25"/>
      <c r="AZ82" s="25"/>
      <c r="BA82" s="25"/>
      <c r="BB82" s="25"/>
      <c r="BC82" s="25"/>
      <c r="BD82" s="9"/>
      <c r="BE82" s="27" t="s">
        <v>12</v>
      </c>
      <c r="BF82" s="28"/>
      <c r="BG82" s="28"/>
      <c r="BH82" s="28"/>
      <c r="BI82" s="28"/>
      <c r="BJ82" s="28"/>
      <c r="BK82" s="28"/>
      <c r="BL82" s="29"/>
      <c r="BM82" s="1"/>
      <c r="BN82" s="1"/>
      <c r="BO82" s="6"/>
    </row>
    <row r="83" spans="1:67" ht="10.5" customHeight="1" x14ac:dyDescent="0.25">
      <c r="A83" s="3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4"/>
      <c r="AP83" s="26"/>
      <c r="AQ83" s="26"/>
      <c r="AR83" s="26"/>
      <c r="AS83" s="26"/>
      <c r="AT83" s="26"/>
      <c r="AU83" s="26"/>
      <c r="AV83" s="7"/>
      <c r="AW83" s="4"/>
      <c r="AX83" s="26"/>
      <c r="AY83" s="26"/>
      <c r="AZ83" s="26"/>
      <c r="BA83" s="26"/>
      <c r="BB83" s="26"/>
      <c r="BC83" s="26"/>
      <c r="BD83" s="7"/>
      <c r="BE83" s="30"/>
      <c r="BF83" s="31"/>
      <c r="BG83" s="31"/>
      <c r="BH83" s="31"/>
      <c r="BI83" s="31"/>
      <c r="BJ83" s="31"/>
      <c r="BK83" s="31"/>
      <c r="BL83" s="32"/>
      <c r="BM83" s="1"/>
      <c r="BN83" s="1"/>
      <c r="BO83" s="6"/>
    </row>
    <row r="84" spans="1:67" ht="10.5" customHeight="1" x14ac:dyDescent="0.25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5"/>
      <c r="AP84" s="25" t="s">
        <v>53</v>
      </c>
      <c r="AQ84" s="25"/>
      <c r="AR84" s="25"/>
      <c r="AS84" s="25"/>
      <c r="AT84" s="25"/>
      <c r="AU84" s="25"/>
      <c r="AV84" s="9"/>
      <c r="AW84" s="5"/>
      <c r="AX84" s="25" t="s">
        <v>54</v>
      </c>
      <c r="AY84" s="25"/>
      <c r="AZ84" s="25"/>
      <c r="BA84" s="25"/>
      <c r="BB84" s="25"/>
      <c r="BC84" s="25"/>
      <c r="BD84" s="9"/>
      <c r="BE84" s="27" t="s">
        <v>17</v>
      </c>
      <c r="BF84" s="28"/>
      <c r="BG84" s="28"/>
      <c r="BH84" s="28"/>
      <c r="BI84" s="28"/>
      <c r="BJ84" s="28"/>
      <c r="BK84" s="28"/>
      <c r="BL84" s="29"/>
      <c r="BM84" s="1"/>
      <c r="BN84" s="1"/>
      <c r="BO84" s="6"/>
    </row>
    <row r="85" spans="1:67" ht="10.5" customHeight="1" x14ac:dyDescent="0.25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4"/>
      <c r="AP85" s="26"/>
      <c r="AQ85" s="26"/>
      <c r="AR85" s="26"/>
      <c r="AS85" s="26"/>
      <c r="AT85" s="26"/>
      <c r="AU85" s="26"/>
      <c r="AV85" s="7"/>
      <c r="AW85" s="4"/>
      <c r="AX85" s="26"/>
      <c r="AY85" s="26"/>
      <c r="AZ85" s="26"/>
      <c r="BA85" s="26"/>
      <c r="BB85" s="26"/>
      <c r="BC85" s="26"/>
      <c r="BD85" s="7"/>
      <c r="BE85" s="30"/>
      <c r="BF85" s="31"/>
      <c r="BG85" s="31"/>
      <c r="BH85" s="31"/>
      <c r="BI85" s="31"/>
      <c r="BJ85" s="31"/>
      <c r="BK85" s="31"/>
      <c r="BL85" s="32"/>
      <c r="BM85" s="1"/>
      <c r="BN85" s="1"/>
      <c r="BO85" s="6"/>
    </row>
    <row r="86" spans="1:67" ht="10.5" customHeight="1" x14ac:dyDescent="0.25">
      <c r="A86" s="3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5"/>
      <c r="AP86" s="25" t="s">
        <v>54</v>
      </c>
      <c r="AQ86" s="25"/>
      <c r="AR86" s="25"/>
      <c r="AS86" s="25"/>
      <c r="AT86" s="25"/>
      <c r="AU86" s="25"/>
      <c r="AV86" s="9"/>
      <c r="AW86" s="5"/>
      <c r="AX86" s="25" t="s">
        <v>55</v>
      </c>
      <c r="AY86" s="25"/>
      <c r="AZ86" s="25"/>
      <c r="BA86" s="25"/>
      <c r="BB86" s="25"/>
      <c r="BC86" s="25"/>
      <c r="BD86" s="9"/>
      <c r="BE86" s="27" t="s">
        <v>14</v>
      </c>
      <c r="BF86" s="28"/>
      <c r="BG86" s="28"/>
      <c r="BH86" s="28"/>
      <c r="BI86" s="28"/>
      <c r="BJ86" s="28"/>
      <c r="BK86" s="28"/>
      <c r="BL86" s="29"/>
      <c r="BM86" s="1"/>
      <c r="BN86" s="1"/>
      <c r="BO86" s="6"/>
    </row>
    <row r="87" spans="1:67" ht="10.5" customHeight="1" x14ac:dyDescent="0.25">
      <c r="A87" s="3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4"/>
      <c r="AP87" s="26"/>
      <c r="AQ87" s="26"/>
      <c r="AR87" s="26"/>
      <c r="AS87" s="26"/>
      <c r="AT87" s="26"/>
      <c r="AU87" s="26"/>
      <c r="AV87" s="7"/>
      <c r="AW87" s="4"/>
      <c r="AX87" s="26"/>
      <c r="AY87" s="26"/>
      <c r="AZ87" s="26"/>
      <c r="BA87" s="26"/>
      <c r="BB87" s="26"/>
      <c r="BC87" s="26"/>
      <c r="BD87" s="7"/>
      <c r="BE87" s="30"/>
      <c r="BF87" s="31"/>
      <c r="BG87" s="31"/>
      <c r="BH87" s="31"/>
      <c r="BI87" s="31"/>
      <c r="BJ87" s="31"/>
      <c r="BK87" s="31"/>
      <c r="BL87" s="32"/>
      <c r="BM87" s="1"/>
      <c r="BN87" s="1"/>
      <c r="BO87" s="6"/>
    </row>
    <row r="88" spans="1:67" x14ac:dyDescent="0.25">
      <c r="A88" s="4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7"/>
    </row>
    <row r="90" spans="1:67" x14ac:dyDescent="0.25">
      <c r="A90" s="5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9"/>
    </row>
    <row r="91" spans="1:67" ht="18.75" x14ac:dyDescent="0.3">
      <c r="A91" s="3"/>
      <c r="B91" s="10" t="s">
        <v>0</v>
      </c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6"/>
    </row>
    <row r="92" spans="1:67" x14ac:dyDescent="0.25">
      <c r="A92" s="3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6"/>
    </row>
    <row r="93" spans="1:67" x14ac:dyDescent="0.25">
      <c r="A93" s="3"/>
      <c r="B93" s="1"/>
      <c r="C93" s="22" t="s">
        <v>56</v>
      </c>
      <c r="D93" s="22"/>
      <c r="E93" s="22" t="s">
        <v>57</v>
      </c>
      <c r="F93" s="22"/>
      <c r="G93" s="22"/>
      <c r="H93" s="22"/>
      <c r="I93" s="22"/>
      <c r="J93" s="22"/>
      <c r="K93" s="22" t="s">
        <v>58</v>
      </c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 t="s">
        <v>59</v>
      </c>
      <c r="AF93" s="22"/>
      <c r="AG93" s="22"/>
      <c r="AH93" s="22"/>
      <c r="AI93" s="22"/>
      <c r="AJ93" s="22"/>
      <c r="AK93" s="22"/>
      <c r="AL93" s="22"/>
      <c r="AM93" s="22"/>
      <c r="AN93" s="22" t="s">
        <v>60</v>
      </c>
      <c r="AO93" s="22"/>
      <c r="AP93" s="22"/>
      <c r="AQ93" s="22"/>
      <c r="AR93" s="22"/>
      <c r="AS93" s="22" t="s">
        <v>61</v>
      </c>
      <c r="AT93" s="22"/>
      <c r="AU93" s="22"/>
      <c r="AV93" s="22"/>
      <c r="AW93" s="22"/>
      <c r="AX93" s="22" t="s">
        <v>62</v>
      </c>
      <c r="AY93" s="22"/>
      <c r="AZ93" s="22"/>
      <c r="BA93" s="22"/>
      <c r="BB93" s="22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6"/>
    </row>
    <row r="94" spans="1:67" x14ac:dyDescent="0.25">
      <c r="A94" s="3"/>
      <c r="B94" s="1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6"/>
    </row>
    <row r="95" spans="1:67" x14ac:dyDescent="0.25">
      <c r="A95" s="3"/>
      <c r="B95" s="1"/>
      <c r="C95" s="23">
        <v>1</v>
      </c>
      <c r="D95" s="23"/>
      <c r="E95" s="23">
        <v>2</v>
      </c>
      <c r="F95" s="23"/>
      <c r="G95" s="23"/>
      <c r="H95" s="23"/>
      <c r="I95" s="23"/>
      <c r="J95" s="23"/>
      <c r="K95" s="23">
        <v>3</v>
      </c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>
        <v>4</v>
      </c>
      <c r="AF95" s="23"/>
      <c r="AG95" s="23"/>
      <c r="AH95" s="23"/>
      <c r="AI95" s="23"/>
      <c r="AJ95" s="23"/>
      <c r="AK95" s="23"/>
      <c r="AL95" s="23"/>
      <c r="AM95" s="23"/>
      <c r="AN95" s="24">
        <v>5</v>
      </c>
      <c r="AO95" s="24"/>
      <c r="AP95" s="24"/>
      <c r="AQ95" s="24"/>
      <c r="AR95" s="24"/>
      <c r="AS95" s="24">
        <v>6</v>
      </c>
      <c r="AT95" s="24"/>
      <c r="AU95" s="24"/>
      <c r="AV95" s="24"/>
      <c r="AW95" s="24"/>
      <c r="AX95" s="24">
        <v>7</v>
      </c>
      <c r="AY95" s="24"/>
      <c r="AZ95" s="24"/>
      <c r="BA95" s="24"/>
      <c r="BB95" s="24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6"/>
    </row>
    <row r="96" spans="1:67" x14ac:dyDescent="0.25">
      <c r="A96" s="3"/>
      <c r="B96" s="1"/>
      <c r="C96" s="16">
        <v>1</v>
      </c>
      <c r="D96" s="16"/>
      <c r="E96" s="20" t="s">
        <v>9</v>
      </c>
      <c r="F96" s="20"/>
      <c r="G96" s="20"/>
      <c r="H96" s="20"/>
      <c r="I96" s="20"/>
      <c r="J96" s="20"/>
      <c r="K96" s="16" t="s">
        <v>10</v>
      </c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21">
        <v>30.35</v>
      </c>
      <c r="AF96" s="21"/>
      <c r="AG96" s="21"/>
      <c r="AH96" s="21"/>
      <c r="AI96" s="21"/>
      <c r="AJ96" s="21"/>
      <c r="AK96" s="21"/>
      <c r="AL96" s="21"/>
      <c r="AM96" s="21"/>
      <c r="AN96" s="16" t="s">
        <v>11</v>
      </c>
      <c r="AO96" s="16"/>
      <c r="AP96" s="16"/>
      <c r="AQ96" s="16"/>
      <c r="AR96" s="16"/>
      <c r="AS96" s="16" t="s">
        <v>68</v>
      </c>
      <c r="AT96" s="16"/>
      <c r="AU96" s="16"/>
      <c r="AV96" s="16"/>
      <c r="AW96" s="16"/>
      <c r="AX96" s="16" t="s">
        <v>65</v>
      </c>
      <c r="AY96" s="16"/>
      <c r="AZ96" s="16"/>
      <c r="BA96" s="16"/>
      <c r="BB96" s="16"/>
      <c r="BC96" s="1"/>
      <c r="BD96" s="17" t="s">
        <v>63</v>
      </c>
      <c r="BE96" s="18"/>
      <c r="BF96" s="18"/>
      <c r="BG96" s="18"/>
      <c r="BH96" s="18"/>
      <c r="BI96" s="18"/>
      <c r="BJ96" s="18"/>
      <c r="BK96" s="18"/>
      <c r="BL96" s="18"/>
      <c r="BM96" s="18"/>
      <c r="BN96" s="19"/>
      <c r="BO96" s="6"/>
    </row>
    <row r="97" spans="1:67" x14ac:dyDescent="0.25">
      <c r="A97" s="3"/>
      <c r="B97" s="1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 t="s">
        <v>68</v>
      </c>
      <c r="AO97" s="16"/>
      <c r="AP97" s="16"/>
      <c r="AQ97" s="16"/>
      <c r="AR97" s="16"/>
      <c r="AS97" s="16" t="s">
        <v>69</v>
      </c>
      <c r="AT97" s="16"/>
      <c r="AU97" s="16"/>
      <c r="AV97" s="16"/>
      <c r="AW97" s="16"/>
      <c r="AX97" s="16" t="s">
        <v>65</v>
      </c>
      <c r="AY97" s="16"/>
      <c r="AZ97" s="16"/>
      <c r="BA97" s="16"/>
      <c r="BB97" s="16"/>
      <c r="BC97" s="1"/>
      <c r="BD97" s="17" t="s">
        <v>64</v>
      </c>
      <c r="BE97" s="18"/>
      <c r="BF97" s="19"/>
      <c r="BG97" s="17" t="s">
        <v>17</v>
      </c>
      <c r="BH97" s="18"/>
      <c r="BI97" s="18"/>
      <c r="BJ97" s="18"/>
      <c r="BK97" s="18"/>
      <c r="BL97" s="18"/>
      <c r="BM97" s="18"/>
      <c r="BN97" s="19"/>
      <c r="BO97" s="6"/>
    </row>
    <row r="98" spans="1:67" x14ac:dyDescent="0.25">
      <c r="A98" s="3"/>
      <c r="B98" s="1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 t="s">
        <v>69</v>
      </c>
      <c r="AO98" s="16"/>
      <c r="AP98" s="16"/>
      <c r="AQ98" s="16"/>
      <c r="AR98" s="16"/>
      <c r="AS98" s="16" t="s">
        <v>70</v>
      </c>
      <c r="AT98" s="16"/>
      <c r="AU98" s="16"/>
      <c r="AV98" s="16"/>
      <c r="AW98" s="16"/>
      <c r="AX98" s="16" t="s">
        <v>65</v>
      </c>
      <c r="AY98" s="16"/>
      <c r="AZ98" s="16"/>
      <c r="BA98" s="16"/>
      <c r="BB98" s="16"/>
      <c r="BC98" s="1"/>
      <c r="BD98" s="17" t="s">
        <v>65</v>
      </c>
      <c r="BE98" s="18"/>
      <c r="BF98" s="19"/>
      <c r="BG98" s="17" t="s">
        <v>12</v>
      </c>
      <c r="BH98" s="18"/>
      <c r="BI98" s="18"/>
      <c r="BJ98" s="18"/>
      <c r="BK98" s="18"/>
      <c r="BL98" s="18"/>
      <c r="BM98" s="18"/>
      <c r="BN98" s="19"/>
      <c r="BO98" s="6"/>
    </row>
    <row r="99" spans="1:67" x14ac:dyDescent="0.25">
      <c r="A99" s="3"/>
      <c r="B99" s="1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 t="s">
        <v>70</v>
      </c>
      <c r="AO99" s="16"/>
      <c r="AP99" s="16"/>
      <c r="AQ99" s="16"/>
      <c r="AR99" s="16"/>
      <c r="AS99" s="16" t="s">
        <v>13</v>
      </c>
      <c r="AT99" s="16"/>
      <c r="AU99" s="16"/>
      <c r="AV99" s="16"/>
      <c r="AW99" s="16"/>
      <c r="AX99" s="16" t="s">
        <v>65</v>
      </c>
      <c r="AY99" s="16"/>
      <c r="AZ99" s="16"/>
      <c r="BA99" s="16"/>
      <c r="BB99" s="16"/>
      <c r="BC99" s="1"/>
      <c r="BD99" s="17" t="s">
        <v>66</v>
      </c>
      <c r="BE99" s="18"/>
      <c r="BF99" s="19"/>
      <c r="BG99" s="17" t="s">
        <v>21</v>
      </c>
      <c r="BH99" s="18"/>
      <c r="BI99" s="18"/>
      <c r="BJ99" s="18"/>
      <c r="BK99" s="18"/>
      <c r="BL99" s="18"/>
      <c r="BM99" s="18"/>
      <c r="BN99" s="19"/>
      <c r="BO99" s="6"/>
    </row>
    <row r="100" spans="1:67" x14ac:dyDescent="0.25">
      <c r="A100" s="3"/>
      <c r="B100" s="1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 t="s">
        <v>13</v>
      </c>
      <c r="AO100" s="16"/>
      <c r="AP100" s="16"/>
      <c r="AQ100" s="16"/>
      <c r="AR100" s="16"/>
      <c r="AS100" s="16" t="s">
        <v>71</v>
      </c>
      <c r="AT100" s="16"/>
      <c r="AU100" s="16"/>
      <c r="AV100" s="16"/>
      <c r="AW100" s="16"/>
      <c r="AX100" s="16" t="s">
        <v>67</v>
      </c>
      <c r="AY100" s="16"/>
      <c r="AZ100" s="16"/>
      <c r="BA100" s="16"/>
      <c r="BB100" s="16"/>
      <c r="BC100" s="1"/>
      <c r="BD100" s="17" t="s">
        <v>67</v>
      </c>
      <c r="BE100" s="18"/>
      <c r="BF100" s="19"/>
      <c r="BG100" s="17" t="s">
        <v>14</v>
      </c>
      <c r="BH100" s="18"/>
      <c r="BI100" s="18"/>
      <c r="BJ100" s="18"/>
      <c r="BK100" s="18"/>
      <c r="BL100" s="18"/>
      <c r="BM100" s="18"/>
      <c r="BN100" s="19"/>
      <c r="BO100" s="6"/>
    </row>
    <row r="101" spans="1:67" x14ac:dyDescent="0.25">
      <c r="A101" s="3"/>
      <c r="B101" s="1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 t="s">
        <v>71</v>
      </c>
      <c r="AO101" s="16"/>
      <c r="AP101" s="16"/>
      <c r="AQ101" s="16"/>
      <c r="AR101" s="16"/>
      <c r="AS101" s="16" t="s">
        <v>15</v>
      </c>
      <c r="AT101" s="16"/>
      <c r="AU101" s="16"/>
      <c r="AV101" s="16"/>
      <c r="AW101" s="16"/>
      <c r="AX101" s="16" t="s">
        <v>67</v>
      </c>
      <c r="AY101" s="16"/>
      <c r="AZ101" s="16"/>
      <c r="BA101" s="16"/>
      <c r="BB101" s="16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6"/>
    </row>
    <row r="102" spans="1:67" x14ac:dyDescent="0.25">
      <c r="A102" s="3"/>
      <c r="B102" s="1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 t="s">
        <v>15</v>
      </c>
      <c r="AO102" s="16"/>
      <c r="AP102" s="16"/>
      <c r="AQ102" s="16"/>
      <c r="AR102" s="16"/>
      <c r="AS102" s="16" t="s">
        <v>72</v>
      </c>
      <c r="AT102" s="16"/>
      <c r="AU102" s="16"/>
      <c r="AV102" s="16"/>
      <c r="AW102" s="16"/>
      <c r="AX102" s="16" t="s">
        <v>65</v>
      </c>
      <c r="AY102" s="16"/>
      <c r="AZ102" s="16"/>
      <c r="BA102" s="16"/>
      <c r="BB102" s="16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6"/>
    </row>
    <row r="103" spans="1:67" x14ac:dyDescent="0.25">
      <c r="A103" s="3"/>
      <c r="B103" s="1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 t="s">
        <v>72</v>
      </c>
      <c r="AO103" s="16"/>
      <c r="AP103" s="16"/>
      <c r="AQ103" s="16"/>
      <c r="AR103" s="16"/>
      <c r="AS103" s="16" t="s">
        <v>73</v>
      </c>
      <c r="AT103" s="16"/>
      <c r="AU103" s="16"/>
      <c r="AV103" s="16"/>
      <c r="AW103" s="16"/>
      <c r="AX103" s="16" t="s">
        <v>65</v>
      </c>
      <c r="AY103" s="16"/>
      <c r="AZ103" s="16"/>
      <c r="BA103" s="16"/>
      <c r="BB103" s="16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6"/>
    </row>
    <row r="104" spans="1:67" x14ac:dyDescent="0.25">
      <c r="A104" s="3"/>
      <c r="B104" s="1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 t="s">
        <v>73</v>
      </c>
      <c r="AO104" s="16"/>
      <c r="AP104" s="16"/>
      <c r="AQ104" s="16"/>
      <c r="AR104" s="16"/>
      <c r="AS104" s="16" t="s">
        <v>74</v>
      </c>
      <c r="AT104" s="16"/>
      <c r="AU104" s="16"/>
      <c r="AV104" s="16"/>
      <c r="AW104" s="16"/>
      <c r="AX104" s="16" t="s">
        <v>65</v>
      </c>
      <c r="AY104" s="16"/>
      <c r="AZ104" s="16"/>
      <c r="BA104" s="16"/>
      <c r="BB104" s="16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6"/>
    </row>
    <row r="105" spans="1:67" x14ac:dyDescent="0.25">
      <c r="A105" s="3"/>
      <c r="B105" s="1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 t="s">
        <v>74</v>
      </c>
      <c r="AO105" s="16"/>
      <c r="AP105" s="16"/>
      <c r="AQ105" s="16"/>
      <c r="AR105" s="16"/>
      <c r="AS105" s="16" t="s">
        <v>75</v>
      </c>
      <c r="AT105" s="16"/>
      <c r="AU105" s="16"/>
      <c r="AV105" s="16"/>
      <c r="AW105" s="16"/>
      <c r="AX105" s="16" t="s">
        <v>65</v>
      </c>
      <c r="AY105" s="16"/>
      <c r="AZ105" s="16"/>
      <c r="BA105" s="16"/>
      <c r="BB105" s="16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6"/>
    </row>
    <row r="106" spans="1:67" x14ac:dyDescent="0.25">
      <c r="A106" s="3"/>
      <c r="B106" s="1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 t="s">
        <v>75</v>
      </c>
      <c r="AO106" s="16"/>
      <c r="AP106" s="16"/>
      <c r="AQ106" s="16"/>
      <c r="AR106" s="16"/>
      <c r="AS106" s="16" t="s">
        <v>76</v>
      </c>
      <c r="AT106" s="16"/>
      <c r="AU106" s="16"/>
      <c r="AV106" s="16"/>
      <c r="AW106" s="16"/>
      <c r="AX106" s="16" t="s">
        <v>65</v>
      </c>
      <c r="AY106" s="16"/>
      <c r="AZ106" s="16"/>
      <c r="BA106" s="16"/>
      <c r="BB106" s="16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6"/>
    </row>
    <row r="107" spans="1:67" x14ac:dyDescent="0.25">
      <c r="A107" s="3"/>
      <c r="B107" s="1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 t="s">
        <v>76</v>
      </c>
      <c r="AO107" s="16"/>
      <c r="AP107" s="16"/>
      <c r="AQ107" s="16"/>
      <c r="AR107" s="16"/>
      <c r="AS107" s="16" t="s">
        <v>16</v>
      </c>
      <c r="AT107" s="16"/>
      <c r="AU107" s="16"/>
      <c r="AV107" s="16"/>
      <c r="AW107" s="16"/>
      <c r="AX107" s="16" t="s">
        <v>65</v>
      </c>
      <c r="AY107" s="16"/>
      <c r="AZ107" s="16"/>
      <c r="BA107" s="16"/>
      <c r="BB107" s="16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6"/>
    </row>
    <row r="108" spans="1:67" x14ac:dyDescent="0.25">
      <c r="A108" s="3"/>
      <c r="B108" s="1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 t="s">
        <v>16</v>
      </c>
      <c r="AO108" s="16"/>
      <c r="AP108" s="16"/>
      <c r="AQ108" s="16"/>
      <c r="AR108" s="16"/>
      <c r="AS108" s="16" t="s">
        <v>18</v>
      </c>
      <c r="AT108" s="16"/>
      <c r="AU108" s="16"/>
      <c r="AV108" s="16"/>
      <c r="AW108" s="16"/>
      <c r="AX108" s="16" t="s">
        <v>64</v>
      </c>
      <c r="AY108" s="16"/>
      <c r="AZ108" s="16"/>
      <c r="BA108" s="16"/>
      <c r="BB108" s="16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6"/>
    </row>
    <row r="109" spans="1:67" x14ac:dyDescent="0.25">
      <c r="A109" s="3"/>
      <c r="B109" s="1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 t="s">
        <v>18</v>
      </c>
      <c r="AO109" s="16"/>
      <c r="AP109" s="16"/>
      <c r="AQ109" s="16"/>
      <c r="AR109" s="16"/>
      <c r="AS109" s="16" t="s">
        <v>19</v>
      </c>
      <c r="AT109" s="16"/>
      <c r="AU109" s="16"/>
      <c r="AV109" s="16"/>
      <c r="AW109" s="16"/>
      <c r="AX109" s="16" t="s">
        <v>65</v>
      </c>
      <c r="AY109" s="16"/>
      <c r="AZ109" s="16"/>
      <c r="BA109" s="16"/>
      <c r="BB109" s="16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6"/>
    </row>
    <row r="110" spans="1:67" x14ac:dyDescent="0.25">
      <c r="A110" s="3"/>
      <c r="B110" s="1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 t="s">
        <v>19</v>
      </c>
      <c r="AO110" s="16"/>
      <c r="AP110" s="16"/>
      <c r="AQ110" s="16"/>
      <c r="AR110" s="16"/>
      <c r="AS110" s="16" t="s">
        <v>77</v>
      </c>
      <c r="AT110" s="16"/>
      <c r="AU110" s="16"/>
      <c r="AV110" s="16"/>
      <c r="AW110" s="16"/>
      <c r="AX110" s="16" t="s">
        <v>64</v>
      </c>
      <c r="AY110" s="16"/>
      <c r="AZ110" s="16"/>
      <c r="BA110" s="16"/>
      <c r="BB110" s="16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6"/>
    </row>
    <row r="111" spans="1:67" x14ac:dyDescent="0.25">
      <c r="A111" s="3"/>
      <c r="B111" s="1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 t="s">
        <v>77</v>
      </c>
      <c r="AO111" s="16"/>
      <c r="AP111" s="16"/>
      <c r="AQ111" s="16"/>
      <c r="AR111" s="16"/>
      <c r="AS111" s="16" t="s">
        <v>78</v>
      </c>
      <c r="AT111" s="16"/>
      <c r="AU111" s="16"/>
      <c r="AV111" s="16"/>
      <c r="AW111" s="16"/>
      <c r="AX111" s="16" t="s">
        <v>64</v>
      </c>
      <c r="AY111" s="16"/>
      <c r="AZ111" s="16"/>
      <c r="BA111" s="16"/>
      <c r="BB111" s="16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6"/>
    </row>
    <row r="112" spans="1:67" x14ac:dyDescent="0.25">
      <c r="A112" s="3"/>
      <c r="B112" s="1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 t="s">
        <v>78</v>
      </c>
      <c r="AO112" s="16"/>
      <c r="AP112" s="16"/>
      <c r="AQ112" s="16"/>
      <c r="AR112" s="16"/>
      <c r="AS112" s="16" t="s">
        <v>20</v>
      </c>
      <c r="AT112" s="16"/>
      <c r="AU112" s="16"/>
      <c r="AV112" s="16"/>
      <c r="AW112" s="16"/>
      <c r="AX112" s="16" t="s">
        <v>64</v>
      </c>
      <c r="AY112" s="16"/>
      <c r="AZ112" s="16"/>
      <c r="BA112" s="16"/>
      <c r="BB112" s="16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6"/>
    </row>
    <row r="113" spans="1:67" x14ac:dyDescent="0.25">
      <c r="A113" s="3"/>
      <c r="B113" s="1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 t="s">
        <v>20</v>
      </c>
      <c r="AO113" s="16"/>
      <c r="AP113" s="16"/>
      <c r="AQ113" s="16"/>
      <c r="AR113" s="16"/>
      <c r="AS113" s="16" t="s">
        <v>22</v>
      </c>
      <c r="AT113" s="16"/>
      <c r="AU113" s="16"/>
      <c r="AV113" s="16"/>
      <c r="AW113" s="16"/>
      <c r="AX113" s="16" t="s">
        <v>66</v>
      </c>
      <c r="AY113" s="16"/>
      <c r="AZ113" s="16"/>
      <c r="BA113" s="16"/>
      <c r="BB113" s="16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6"/>
    </row>
    <row r="114" spans="1:67" x14ac:dyDescent="0.25">
      <c r="A114" s="3"/>
      <c r="B114" s="1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 t="s">
        <v>22</v>
      </c>
      <c r="AO114" s="16"/>
      <c r="AP114" s="16"/>
      <c r="AQ114" s="16"/>
      <c r="AR114" s="16"/>
      <c r="AS114" s="16" t="s">
        <v>23</v>
      </c>
      <c r="AT114" s="16"/>
      <c r="AU114" s="16"/>
      <c r="AV114" s="16"/>
      <c r="AW114" s="16"/>
      <c r="AX114" s="16" t="s">
        <v>67</v>
      </c>
      <c r="AY114" s="16"/>
      <c r="AZ114" s="16"/>
      <c r="BA114" s="16"/>
      <c r="BB114" s="16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6"/>
    </row>
    <row r="115" spans="1:67" x14ac:dyDescent="0.25">
      <c r="A115" s="3"/>
      <c r="B115" s="1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 t="s">
        <v>23</v>
      </c>
      <c r="AO115" s="16"/>
      <c r="AP115" s="16"/>
      <c r="AQ115" s="16"/>
      <c r="AR115" s="16"/>
      <c r="AS115" s="16" t="s">
        <v>79</v>
      </c>
      <c r="AT115" s="16"/>
      <c r="AU115" s="16"/>
      <c r="AV115" s="16"/>
      <c r="AW115" s="16"/>
      <c r="AX115" s="16" t="s">
        <v>65</v>
      </c>
      <c r="AY115" s="16"/>
      <c r="AZ115" s="16"/>
      <c r="BA115" s="16"/>
      <c r="BB115" s="16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6"/>
    </row>
    <row r="116" spans="1:67" x14ac:dyDescent="0.25">
      <c r="A116" s="3"/>
      <c r="B116" s="1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 t="s">
        <v>79</v>
      </c>
      <c r="AO116" s="16"/>
      <c r="AP116" s="16"/>
      <c r="AQ116" s="16"/>
      <c r="AR116" s="16"/>
      <c r="AS116" s="16" t="s">
        <v>80</v>
      </c>
      <c r="AT116" s="16"/>
      <c r="AU116" s="16"/>
      <c r="AV116" s="16"/>
      <c r="AW116" s="16"/>
      <c r="AX116" s="16" t="s">
        <v>65</v>
      </c>
      <c r="AY116" s="16"/>
      <c r="AZ116" s="16"/>
      <c r="BA116" s="16"/>
      <c r="BB116" s="16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6"/>
    </row>
    <row r="117" spans="1:67" x14ac:dyDescent="0.25">
      <c r="A117" s="3"/>
      <c r="B117" s="1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 t="s">
        <v>80</v>
      </c>
      <c r="AO117" s="16"/>
      <c r="AP117" s="16"/>
      <c r="AQ117" s="16"/>
      <c r="AR117" s="16"/>
      <c r="AS117" s="16" t="s">
        <v>81</v>
      </c>
      <c r="AT117" s="16"/>
      <c r="AU117" s="16"/>
      <c r="AV117" s="16"/>
      <c r="AW117" s="16"/>
      <c r="AX117" s="16" t="s">
        <v>65</v>
      </c>
      <c r="AY117" s="16"/>
      <c r="AZ117" s="16"/>
      <c r="BA117" s="16"/>
      <c r="BB117" s="16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6"/>
    </row>
    <row r="118" spans="1:67" x14ac:dyDescent="0.25">
      <c r="A118" s="3"/>
      <c r="B118" s="1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 t="s">
        <v>81</v>
      </c>
      <c r="AO118" s="16"/>
      <c r="AP118" s="16"/>
      <c r="AQ118" s="16"/>
      <c r="AR118" s="16"/>
      <c r="AS118" s="16" t="s">
        <v>24</v>
      </c>
      <c r="AT118" s="16"/>
      <c r="AU118" s="16"/>
      <c r="AV118" s="16"/>
      <c r="AW118" s="16"/>
      <c r="AX118" s="16" t="s">
        <v>65</v>
      </c>
      <c r="AY118" s="16"/>
      <c r="AZ118" s="16"/>
      <c r="BA118" s="16"/>
      <c r="BB118" s="16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6"/>
    </row>
    <row r="119" spans="1:67" x14ac:dyDescent="0.25">
      <c r="A119" s="3"/>
      <c r="B119" s="1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 t="s">
        <v>24</v>
      </c>
      <c r="AO119" s="16"/>
      <c r="AP119" s="16"/>
      <c r="AQ119" s="16"/>
      <c r="AR119" s="16"/>
      <c r="AS119" s="16" t="s">
        <v>82</v>
      </c>
      <c r="AT119" s="16"/>
      <c r="AU119" s="16"/>
      <c r="AV119" s="16"/>
      <c r="AW119" s="16"/>
      <c r="AX119" s="16" t="s">
        <v>67</v>
      </c>
      <c r="AY119" s="16"/>
      <c r="AZ119" s="16"/>
      <c r="BA119" s="16"/>
      <c r="BB119" s="16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6"/>
    </row>
    <row r="120" spans="1:67" x14ac:dyDescent="0.25">
      <c r="A120" s="3"/>
      <c r="B120" s="1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 t="s">
        <v>82</v>
      </c>
      <c r="AO120" s="16"/>
      <c r="AP120" s="16"/>
      <c r="AQ120" s="16"/>
      <c r="AR120" s="16"/>
      <c r="AS120" s="16" t="s">
        <v>83</v>
      </c>
      <c r="AT120" s="16"/>
      <c r="AU120" s="16"/>
      <c r="AV120" s="16"/>
      <c r="AW120" s="16"/>
      <c r="AX120" s="16" t="s">
        <v>67</v>
      </c>
      <c r="AY120" s="16"/>
      <c r="AZ120" s="16"/>
      <c r="BA120" s="16"/>
      <c r="BB120" s="16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6"/>
    </row>
    <row r="121" spans="1:67" x14ac:dyDescent="0.25">
      <c r="A121" s="3"/>
      <c r="B121" s="1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 t="s">
        <v>83</v>
      </c>
      <c r="AO121" s="16"/>
      <c r="AP121" s="16"/>
      <c r="AQ121" s="16"/>
      <c r="AR121" s="16"/>
      <c r="AS121" s="16" t="s">
        <v>84</v>
      </c>
      <c r="AT121" s="16"/>
      <c r="AU121" s="16"/>
      <c r="AV121" s="16"/>
      <c r="AW121" s="16"/>
      <c r="AX121" s="16" t="s">
        <v>67</v>
      </c>
      <c r="AY121" s="16"/>
      <c r="AZ121" s="16"/>
      <c r="BA121" s="16"/>
      <c r="BB121" s="16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6"/>
    </row>
    <row r="122" spans="1:67" x14ac:dyDescent="0.25">
      <c r="A122" s="3"/>
      <c r="B122" s="1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 t="s">
        <v>84</v>
      </c>
      <c r="AO122" s="16"/>
      <c r="AP122" s="16"/>
      <c r="AQ122" s="16"/>
      <c r="AR122" s="16"/>
      <c r="AS122" s="16" t="s">
        <v>85</v>
      </c>
      <c r="AT122" s="16"/>
      <c r="AU122" s="16"/>
      <c r="AV122" s="16"/>
      <c r="AW122" s="16"/>
      <c r="AX122" s="16" t="s">
        <v>67</v>
      </c>
      <c r="AY122" s="16"/>
      <c r="AZ122" s="16"/>
      <c r="BA122" s="16"/>
      <c r="BB122" s="16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6"/>
    </row>
    <row r="123" spans="1:67" x14ac:dyDescent="0.25">
      <c r="A123" s="3"/>
      <c r="B123" s="1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 t="s">
        <v>85</v>
      </c>
      <c r="AO123" s="16"/>
      <c r="AP123" s="16"/>
      <c r="AQ123" s="16"/>
      <c r="AR123" s="16"/>
      <c r="AS123" s="16" t="s">
        <v>86</v>
      </c>
      <c r="AT123" s="16"/>
      <c r="AU123" s="16"/>
      <c r="AV123" s="16"/>
      <c r="AW123" s="16"/>
      <c r="AX123" s="16" t="s">
        <v>67</v>
      </c>
      <c r="AY123" s="16"/>
      <c r="AZ123" s="16"/>
      <c r="BA123" s="16"/>
      <c r="BB123" s="16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6"/>
    </row>
    <row r="124" spans="1:67" x14ac:dyDescent="0.25">
      <c r="A124" s="3"/>
      <c r="B124" s="1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 t="s">
        <v>86</v>
      </c>
      <c r="AO124" s="16"/>
      <c r="AP124" s="16"/>
      <c r="AQ124" s="16"/>
      <c r="AR124" s="16"/>
      <c r="AS124" s="16" t="s">
        <v>87</v>
      </c>
      <c r="AT124" s="16"/>
      <c r="AU124" s="16"/>
      <c r="AV124" s="16"/>
      <c r="AW124" s="16"/>
      <c r="AX124" s="16" t="s">
        <v>67</v>
      </c>
      <c r="AY124" s="16"/>
      <c r="AZ124" s="16"/>
      <c r="BA124" s="16"/>
      <c r="BB124" s="16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6"/>
    </row>
    <row r="125" spans="1:67" x14ac:dyDescent="0.25">
      <c r="A125" s="3"/>
      <c r="B125" s="1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 t="s">
        <v>87</v>
      </c>
      <c r="AO125" s="16"/>
      <c r="AP125" s="16"/>
      <c r="AQ125" s="16"/>
      <c r="AR125" s="16"/>
      <c r="AS125" s="16" t="s">
        <v>25</v>
      </c>
      <c r="AT125" s="16"/>
      <c r="AU125" s="16"/>
      <c r="AV125" s="16"/>
      <c r="AW125" s="16"/>
      <c r="AX125" s="16" t="s">
        <v>67</v>
      </c>
      <c r="AY125" s="16"/>
      <c r="AZ125" s="16"/>
      <c r="BA125" s="16"/>
      <c r="BB125" s="16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6"/>
    </row>
    <row r="126" spans="1:67" x14ac:dyDescent="0.25">
      <c r="A126" s="3"/>
      <c r="B126" s="1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 t="s">
        <v>25</v>
      </c>
      <c r="AO126" s="16"/>
      <c r="AP126" s="16"/>
      <c r="AQ126" s="16"/>
      <c r="AR126" s="16"/>
      <c r="AS126" s="16" t="s">
        <v>26</v>
      </c>
      <c r="AT126" s="16"/>
      <c r="AU126" s="16"/>
      <c r="AV126" s="16"/>
      <c r="AW126" s="16"/>
      <c r="AX126" s="16" t="s">
        <v>66</v>
      </c>
      <c r="AY126" s="16"/>
      <c r="AZ126" s="16"/>
      <c r="BA126" s="16"/>
      <c r="BB126" s="16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6"/>
    </row>
    <row r="127" spans="1:67" x14ac:dyDescent="0.25">
      <c r="A127" s="3"/>
      <c r="B127" s="1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 t="s">
        <v>26</v>
      </c>
      <c r="AO127" s="16"/>
      <c r="AP127" s="16"/>
      <c r="AQ127" s="16"/>
      <c r="AR127" s="16"/>
      <c r="AS127" s="16" t="s">
        <v>88</v>
      </c>
      <c r="AT127" s="16"/>
      <c r="AU127" s="16"/>
      <c r="AV127" s="16"/>
      <c r="AW127" s="16"/>
      <c r="AX127" s="16" t="s">
        <v>65</v>
      </c>
      <c r="AY127" s="16"/>
      <c r="AZ127" s="16"/>
      <c r="BA127" s="16"/>
      <c r="BB127" s="16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6"/>
    </row>
    <row r="128" spans="1:67" x14ac:dyDescent="0.25">
      <c r="A128" s="3"/>
      <c r="B128" s="1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 t="s">
        <v>88</v>
      </c>
      <c r="AO128" s="16"/>
      <c r="AP128" s="16"/>
      <c r="AQ128" s="16"/>
      <c r="AR128" s="16"/>
      <c r="AS128" s="16" t="s">
        <v>89</v>
      </c>
      <c r="AT128" s="16"/>
      <c r="AU128" s="16"/>
      <c r="AV128" s="16"/>
      <c r="AW128" s="16"/>
      <c r="AX128" s="16" t="s">
        <v>65</v>
      </c>
      <c r="AY128" s="16"/>
      <c r="AZ128" s="16"/>
      <c r="BA128" s="16"/>
      <c r="BB128" s="16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6"/>
    </row>
    <row r="129" spans="1:67" x14ac:dyDescent="0.25">
      <c r="A129" s="3"/>
      <c r="B129" s="1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 t="s">
        <v>89</v>
      </c>
      <c r="AO129" s="16"/>
      <c r="AP129" s="16"/>
      <c r="AQ129" s="16"/>
      <c r="AR129" s="16"/>
      <c r="AS129" s="16" t="s">
        <v>90</v>
      </c>
      <c r="AT129" s="16"/>
      <c r="AU129" s="16"/>
      <c r="AV129" s="16"/>
      <c r="AW129" s="16"/>
      <c r="AX129" s="16" t="s">
        <v>65</v>
      </c>
      <c r="AY129" s="16"/>
      <c r="AZ129" s="16"/>
      <c r="BA129" s="16"/>
      <c r="BB129" s="16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6"/>
    </row>
    <row r="130" spans="1:67" x14ac:dyDescent="0.25">
      <c r="A130" s="3"/>
      <c r="B130" s="1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 t="s">
        <v>90</v>
      </c>
      <c r="AO130" s="16"/>
      <c r="AP130" s="16"/>
      <c r="AQ130" s="16"/>
      <c r="AR130" s="16"/>
      <c r="AS130" s="16" t="s">
        <v>27</v>
      </c>
      <c r="AT130" s="16"/>
      <c r="AU130" s="16"/>
      <c r="AV130" s="16"/>
      <c r="AW130" s="16"/>
      <c r="AX130" s="16" t="s">
        <v>65</v>
      </c>
      <c r="AY130" s="16"/>
      <c r="AZ130" s="16"/>
      <c r="BA130" s="16"/>
      <c r="BB130" s="16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6"/>
    </row>
    <row r="131" spans="1:67" x14ac:dyDescent="0.25">
      <c r="A131" s="3"/>
      <c r="B131" s="1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 t="s">
        <v>27</v>
      </c>
      <c r="AO131" s="16"/>
      <c r="AP131" s="16"/>
      <c r="AQ131" s="16"/>
      <c r="AR131" s="16"/>
      <c r="AS131" s="16" t="s">
        <v>91</v>
      </c>
      <c r="AT131" s="16"/>
      <c r="AU131" s="16"/>
      <c r="AV131" s="16"/>
      <c r="AW131" s="16"/>
      <c r="AX131" s="16" t="s">
        <v>64</v>
      </c>
      <c r="AY131" s="16"/>
      <c r="AZ131" s="16"/>
      <c r="BA131" s="16"/>
      <c r="BB131" s="16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6"/>
    </row>
    <row r="132" spans="1:67" x14ac:dyDescent="0.25">
      <c r="A132" s="3"/>
      <c r="B132" s="1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 t="s">
        <v>91</v>
      </c>
      <c r="AO132" s="16"/>
      <c r="AP132" s="16"/>
      <c r="AQ132" s="16"/>
      <c r="AR132" s="16"/>
      <c r="AS132" s="16" t="s">
        <v>92</v>
      </c>
      <c r="AT132" s="16"/>
      <c r="AU132" s="16"/>
      <c r="AV132" s="16"/>
      <c r="AW132" s="16"/>
      <c r="AX132" s="16" t="s">
        <v>64</v>
      </c>
      <c r="AY132" s="16"/>
      <c r="AZ132" s="16"/>
      <c r="BA132" s="16"/>
      <c r="BB132" s="16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6"/>
    </row>
    <row r="133" spans="1:67" x14ac:dyDescent="0.25">
      <c r="A133" s="3"/>
      <c r="B133" s="1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 t="s">
        <v>92</v>
      </c>
      <c r="AO133" s="16"/>
      <c r="AP133" s="16"/>
      <c r="AQ133" s="16"/>
      <c r="AR133" s="16"/>
      <c r="AS133" s="16" t="s">
        <v>93</v>
      </c>
      <c r="AT133" s="16"/>
      <c r="AU133" s="16"/>
      <c r="AV133" s="16"/>
      <c r="AW133" s="16"/>
      <c r="AX133" s="16" t="s">
        <v>64</v>
      </c>
      <c r="AY133" s="16"/>
      <c r="AZ133" s="16"/>
      <c r="BA133" s="16"/>
      <c r="BB133" s="16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6"/>
    </row>
    <row r="134" spans="1:67" x14ac:dyDescent="0.25">
      <c r="A134" s="3"/>
      <c r="B134" s="1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 t="s">
        <v>93</v>
      </c>
      <c r="AO134" s="16"/>
      <c r="AP134" s="16"/>
      <c r="AQ134" s="16"/>
      <c r="AR134" s="16"/>
      <c r="AS134" s="16" t="s">
        <v>94</v>
      </c>
      <c r="AT134" s="16"/>
      <c r="AU134" s="16"/>
      <c r="AV134" s="16"/>
      <c r="AW134" s="16"/>
      <c r="AX134" s="16" t="s">
        <v>64</v>
      </c>
      <c r="AY134" s="16"/>
      <c r="AZ134" s="16"/>
      <c r="BA134" s="16"/>
      <c r="BB134" s="16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6"/>
    </row>
    <row r="135" spans="1:67" x14ac:dyDescent="0.25">
      <c r="A135" s="3"/>
      <c r="B135" s="1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 t="s">
        <v>94</v>
      </c>
      <c r="AO135" s="16"/>
      <c r="AP135" s="16"/>
      <c r="AQ135" s="16"/>
      <c r="AR135" s="16"/>
      <c r="AS135" s="16" t="s">
        <v>95</v>
      </c>
      <c r="AT135" s="16"/>
      <c r="AU135" s="16"/>
      <c r="AV135" s="16"/>
      <c r="AW135" s="16"/>
      <c r="AX135" s="16" t="s">
        <v>64</v>
      </c>
      <c r="AY135" s="16"/>
      <c r="AZ135" s="16"/>
      <c r="BA135" s="16"/>
      <c r="BB135" s="16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6"/>
    </row>
    <row r="136" spans="1:67" x14ac:dyDescent="0.25">
      <c r="A136" s="3"/>
      <c r="B136" s="1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 t="s">
        <v>95</v>
      </c>
      <c r="AO136" s="16"/>
      <c r="AP136" s="16"/>
      <c r="AQ136" s="16"/>
      <c r="AR136" s="16"/>
      <c r="AS136" s="16" t="s">
        <v>96</v>
      </c>
      <c r="AT136" s="16"/>
      <c r="AU136" s="16"/>
      <c r="AV136" s="16"/>
      <c r="AW136" s="16"/>
      <c r="AX136" s="16" t="s">
        <v>64</v>
      </c>
      <c r="AY136" s="16"/>
      <c r="AZ136" s="16"/>
      <c r="BA136" s="16"/>
      <c r="BB136" s="16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6"/>
    </row>
    <row r="137" spans="1:67" x14ac:dyDescent="0.25">
      <c r="A137" s="3"/>
      <c r="B137" s="1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 t="s">
        <v>96</v>
      </c>
      <c r="AO137" s="16"/>
      <c r="AP137" s="16"/>
      <c r="AQ137" s="16"/>
      <c r="AR137" s="16"/>
      <c r="AS137" s="16" t="s">
        <v>97</v>
      </c>
      <c r="AT137" s="16"/>
      <c r="AU137" s="16"/>
      <c r="AV137" s="16"/>
      <c r="AW137" s="16"/>
      <c r="AX137" s="16" t="s">
        <v>64</v>
      </c>
      <c r="AY137" s="16"/>
      <c r="AZ137" s="16"/>
      <c r="BA137" s="16"/>
      <c r="BB137" s="16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6"/>
    </row>
    <row r="138" spans="1:67" x14ac:dyDescent="0.25">
      <c r="A138" s="3"/>
      <c r="B138" s="1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 t="s">
        <v>97</v>
      </c>
      <c r="AO138" s="16"/>
      <c r="AP138" s="16"/>
      <c r="AQ138" s="16"/>
      <c r="AR138" s="16"/>
      <c r="AS138" s="16" t="s">
        <v>98</v>
      </c>
      <c r="AT138" s="16"/>
      <c r="AU138" s="16"/>
      <c r="AV138" s="16"/>
      <c r="AW138" s="16"/>
      <c r="AX138" s="16" t="s">
        <v>64</v>
      </c>
      <c r="AY138" s="16"/>
      <c r="AZ138" s="16"/>
      <c r="BA138" s="16"/>
      <c r="BB138" s="16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6"/>
    </row>
    <row r="139" spans="1:67" x14ac:dyDescent="0.25">
      <c r="A139" s="3"/>
      <c r="B139" s="1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 t="s">
        <v>98</v>
      </c>
      <c r="AO139" s="16"/>
      <c r="AP139" s="16"/>
      <c r="AQ139" s="16"/>
      <c r="AR139" s="16"/>
      <c r="AS139" s="16" t="s">
        <v>28</v>
      </c>
      <c r="AT139" s="16"/>
      <c r="AU139" s="16"/>
      <c r="AV139" s="16"/>
      <c r="AW139" s="16"/>
      <c r="AX139" s="16" t="s">
        <v>64</v>
      </c>
      <c r="AY139" s="16"/>
      <c r="AZ139" s="16"/>
      <c r="BA139" s="16"/>
      <c r="BB139" s="16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6"/>
    </row>
    <row r="140" spans="1:67" x14ac:dyDescent="0.25">
      <c r="A140" s="3"/>
      <c r="B140" s="1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 t="s">
        <v>28</v>
      </c>
      <c r="AO140" s="16"/>
      <c r="AP140" s="16"/>
      <c r="AQ140" s="16"/>
      <c r="AR140" s="16"/>
      <c r="AS140" s="16" t="s">
        <v>99</v>
      </c>
      <c r="AT140" s="16"/>
      <c r="AU140" s="16"/>
      <c r="AV140" s="16"/>
      <c r="AW140" s="16"/>
      <c r="AX140" s="16" t="s">
        <v>65</v>
      </c>
      <c r="AY140" s="16"/>
      <c r="AZ140" s="16"/>
      <c r="BA140" s="16"/>
      <c r="BB140" s="16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6"/>
    </row>
    <row r="141" spans="1:67" x14ac:dyDescent="0.25">
      <c r="A141" s="3"/>
      <c r="B141" s="1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 t="s">
        <v>99</v>
      </c>
      <c r="AO141" s="16"/>
      <c r="AP141" s="16"/>
      <c r="AQ141" s="16"/>
      <c r="AR141" s="16"/>
      <c r="AS141" s="16" t="s">
        <v>100</v>
      </c>
      <c r="AT141" s="16"/>
      <c r="AU141" s="16"/>
      <c r="AV141" s="16"/>
      <c r="AW141" s="16"/>
      <c r="AX141" s="16" t="s">
        <v>65</v>
      </c>
      <c r="AY141" s="16"/>
      <c r="AZ141" s="16"/>
      <c r="BA141" s="16"/>
      <c r="BB141" s="16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6"/>
    </row>
    <row r="142" spans="1:67" x14ac:dyDescent="0.25">
      <c r="A142" s="3"/>
      <c r="B142" s="1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 t="s">
        <v>100</v>
      </c>
      <c r="AO142" s="16"/>
      <c r="AP142" s="16"/>
      <c r="AQ142" s="16"/>
      <c r="AR142" s="16"/>
      <c r="AS142" s="16" t="s">
        <v>101</v>
      </c>
      <c r="AT142" s="16"/>
      <c r="AU142" s="16"/>
      <c r="AV142" s="16"/>
      <c r="AW142" s="16"/>
      <c r="AX142" s="16" t="s">
        <v>65</v>
      </c>
      <c r="AY142" s="16"/>
      <c r="AZ142" s="16"/>
      <c r="BA142" s="16"/>
      <c r="BB142" s="16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6"/>
    </row>
    <row r="143" spans="1:67" x14ac:dyDescent="0.25">
      <c r="A143" s="3"/>
      <c r="B143" s="1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 t="s">
        <v>101</v>
      </c>
      <c r="AO143" s="16"/>
      <c r="AP143" s="16"/>
      <c r="AQ143" s="16"/>
      <c r="AR143" s="16"/>
      <c r="AS143" s="16" t="s">
        <v>29</v>
      </c>
      <c r="AT143" s="16"/>
      <c r="AU143" s="16"/>
      <c r="AV143" s="16"/>
      <c r="AW143" s="16"/>
      <c r="AX143" s="16" t="s">
        <v>65</v>
      </c>
      <c r="AY143" s="16"/>
      <c r="AZ143" s="16"/>
      <c r="BA143" s="16"/>
      <c r="BB143" s="16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6"/>
    </row>
    <row r="144" spans="1:67" x14ac:dyDescent="0.25">
      <c r="A144" s="3"/>
      <c r="B144" s="1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 t="s">
        <v>29</v>
      </c>
      <c r="AO144" s="16"/>
      <c r="AP144" s="16"/>
      <c r="AQ144" s="16"/>
      <c r="AR144" s="16"/>
      <c r="AS144" s="16" t="s">
        <v>102</v>
      </c>
      <c r="AT144" s="16"/>
      <c r="AU144" s="16"/>
      <c r="AV144" s="16"/>
      <c r="AW144" s="16"/>
      <c r="AX144" s="16" t="s">
        <v>66</v>
      </c>
      <c r="AY144" s="16"/>
      <c r="AZ144" s="16"/>
      <c r="BA144" s="16"/>
      <c r="BB144" s="16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6"/>
    </row>
    <row r="145" spans="1:67" x14ac:dyDescent="0.25">
      <c r="A145" s="3"/>
      <c r="B145" s="1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 t="s">
        <v>102</v>
      </c>
      <c r="AO145" s="16"/>
      <c r="AP145" s="16"/>
      <c r="AQ145" s="16"/>
      <c r="AR145" s="16"/>
      <c r="AS145" s="16" t="s">
        <v>30</v>
      </c>
      <c r="AT145" s="16"/>
      <c r="AU145" s="16"/>
      <c r="AV145" s="16"/>
      <c r="AW145" s="16"/>
      <c r="AX145" s="16" t="s">
        <v>66</v>
      </c>
      <c r="AY145" s="16"/>
      <c r="AZ145" s="16"/>
      <c r="BA145" s="16"/>
      <c r="BB145" s="16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6"/>
    </row>
    <row r="146" spans="1:67" x14ac:dyDescent="0.25">
      <c r="A146" s="3"/>
      <c r="B146" s="1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 t="s">
        <v>30</v>
      </c>
      <c r="AO146" s="16"/>
      <c r="AP146" s="16"/>
      <c r="AQ146" s="16"/>
      <c r="AR146" s="16"/>
      <c r="AS146" s="16" t="s">
        <v>103</v>
      </c>
      <c r="AT146" s="16"/>
      <c r="AU146" s="16"/>
      <c r="AV146" s="16"/>
      <c r="AW146" s="16"/>
      <c r="AX146" s="16" t="s">
        <v>65</v>
      </c>
      <c r="AY146" s="16"/>
      <c r="AZ146" s="16"/>
      <c r="BA146" s="16"/>
      <c r="BB146" s="16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6"/>
    </row>
    <row r="147" spans="1:67" x14ac:dyDescent="0.25">
      <c r="A147" s="3"/>
      <c r="B147" s="1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 t="s">
        <v>103</v>
      </c>
      <c r="AO147" s="16"/>
      <c r="AP147" s="16"/>
      <c r="AQ147" s="16"/>
      <c r="AR147" s="16"/>
      <c r="AS147" s="16" t="s">
        <v>104</v>
      </c>
      <c r="AT147" s="16"/>
      <c r="AU147" s="16"/>
      <c r="AV147" s="16"/>
      <c r="AW147" s="16"/>
      <c r="AX147" s="16" t="s">
        <v>65</v>
      </c>
      <c r="AY147" s="16"/>
      <c r="AZ147" s="16"/>
      <c r="BA147" s="16"/>
      <c r="BB147" s="16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6"/>
    </row>
    <row r="148" spans="1:67" x14ac:dyDescent="0.25">
      <c r="A148" s="3"/>
      <c r="B148" s="1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 t="s">
        <v>104</v>
      </c>
      <c r="AO148" s="16"/>
      <c r="AP148" s="16"/>
      <c r="AQ148" s="16"/>
      <c r="AR148" s="16"/>
      <c r="AS148" s="16" t="s">
        <v>105</v>
      </c>
      <c r="AT148" s="16"/>
      <c r="AU148" s="16"/>
      <c r="AV148" s="16"/>
      <c r="AW148" s="16"/>
      <c r="AX148" s="16" t="s">
        <v>65</v>
      </c>
      <c r="AY148" s="16"/>
      <c r="AZ148" s="16"/>
      <c r="BA148" s="16"/>
      <c r="BB148" s="16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6"/>
    </row>
    <row r="149" spans="1:67" x14ac:dyDescent="0.25">
      <c r="A149" s="3"/>
      <c r="B149" s="1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 t="s">
        <v>105</v>
      </c>
      <c r="AO149" s="16"/>
      <c r="AP149" s="16"/>
      <c r="AQ149" s="16"/>
      <c r="AR149" s="16"/>
      <c r="AS149" s="16" t="s">
        <v>31</v>
      </c>
      <c r="AT149" s="16"/>
      <c r="AU149" s="16"/>
      <c r="AV149" s="16"/>
      <c r="AW149" s="16"/>
      <c r="AX149" s="16" t="s">
        <v>65</v>
      </c>
      <c r="AY149" s="16"/>
      <c r="AZ149" s="16"/>
      <c r="BA149" s="16"/>
      <c r="BB149" s="16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6"/>
    </row>
    <row r="150" spans="1:67" x14ac:dyDescent="0.25">
      <c r="A150" s="3"/>
      <c r="B150" s="1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 t="s">
        <v>31</v>
      </c>
      <c r="AO150" s="16"/>
      <c r="AP150" s="16"/>
      <c r="AQ150" s="16"/>
      <c r="AR150" s="16"/>
      <c r="AS150" s="16" t="s">
        <v>32</v>
      </c>
      <c r="AT150" s="16"/>
      <c r="AU150" s="16"/>
      <c r="AV150" s="16"/>
      <c r="AW150" s="16"/>
      <c r="AX150" s="16" t="s">
        <v>64</v>
      </c>
      <c r="AY150" s="16"/>
      <c r="AZ150" s="16"/>
      <c r="BA150" s="16"/>
      <c r="BB150" s="16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6"/>
    </row>
    <row r="151" spans="1:67" x14ac:dyDescent="0.25">
      <c r="A151" s="3"/>
      <c r="B151" s="1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 t="s">
        <v>32</v>
      </c>
      <c r="AO151" s="16"/>
      <c r="AP151" s="16"/>
      <c r="AQ151" s="16"/>
      <c r="AR151" s="16"/>
      <c r="AS151" s="16" t="s">
        <v>33</v>
      </c>
      <c r="AT151" s="16"/>
      <c r="AU151" s="16"/>
      <c r="AV151" s="16"/>
      <c r="AW151" s="16"/>
      <c r="AX151" s="16" t="s">
        <v>66</v>
      </c>
      <c r="AY151" s="16"/>
      <c r="AZ151" s="16"/>
      <c r="BA151" s="16"/>
      <c r="BB151" s="16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6"/>
    </row>
    <row r="152" spans="1:67" x14ac:dyDescent="0.25">
      <c r="A152" s="3"/>
      <c r="B152" s="1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 t="s">
        <v>33</v>
      </c>
      <c r="AO152" s="16"/>
      <c r="AP152" s="16"/>
      <c r="AQ152" s="16"/>
      <c r="AR152" s="16"/>
      <c r="AS152" s="16" t="s">
        <v>106</v>
      </c>
      <c r="AT152" s="16"/>
      <c r="AU152" s="16"/>
      <c r="AV152" s="16"/>
      <c r="AW152" s="16"/>
      <c r="AX152" s="16" t="s">
        <v>64</v>
      </c>
      <c r="AY152" s="16"/>
      <c r="AZ152" s="16"/>
      <c r="BA152" s="16"/>
      <c r="BB152" s="16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6"/>
    </row>
    <row r="153" spans="1:67" x14ac:dyDescent="0.25">
      <c r="A153" s="3"/>
      <c r="B153" s="1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 t="s">
        <v>106</v>
      </c>
      <c r="AO153" s="16"/>
      <c r="AP153" s="16"/>
      <c r="AQ153" s="16"/>
      <c r="AR153" s="16"/>
      <c r="AS153" s="16" t="s">
        <v>107</v>
      </c>
      <c r="AT153" s="16"/>
      <c r="AU153" s="16"/>
      <c r="AV153" s="16"/>
      <c r="AW153" s="16"/>
      <c r="AX153" s="16" t="s">
        <v>64</v>
      </c>
      <c r="AY153" s="16"/>
      <c r="AZ153" s="16"/>
      <c r="BA153" s="16"/>
      <c r="BB153" s="16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6"/>
    </row>
    <row r="154" spans="1:67" x14ac:dyDescent="0.25">
      <c r="A154" s="3"/>
      <c r="B154" s="1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 t="s">
        <v>107</v>
      </c>
      <c r="AO154" s="16"/>
      <c r="AP154" s="16"/>
      <c r="AQ154" s="16"/>
      <c r="AR154" s="16"/>
      <c r="AS154" s="16" t="s">
        <v>108</v>
      </c>
      <c r="AT154" s="16"/>
      <c r="AU154" s="16"/>
      <c r="AV154" s="16"/>
      <c r="AW154" s="16"/>
      <c r="AX154" s="16" t="s">
        <v>64</v>
      </c>
      <c r="AY154" s="16"/>
      <c r="AZ154" s="16"/>
      <c r="BA154" s="16"/>
      <c r="BB154" s="16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6"/>
    </row>
    <row r="155" spans="1:67" x14ac:dyDescent="0.25">
      <c r="A155" s="3"/>
      <c r="B155" s="1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 t="s">
        <v>108</v>
      </c>
      <c r="AO155" s="16"/>
      <c r="AP155" s="16"/>
      <c r="AQ155" s="16"/>
      <c r="AR155" s="16"/>
      <c r="AS155" s="16" t="s">
        <v>34</v>
      </c>
      <c r="AT155" s="16"/>
      <c r="AU155" s="16"/>
      <c r="AV155" s="16"/>
      <c r="AW155" s="16"/>
      <c r="AX155" s="16" t="s">
        <v>64</v>
      </c>
      <c r="AY155" s="16"/>
      <c r="AZ155" s="16"/>
      <c r="BA155" s="16"/>
      <c r="BB155" s="16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6"/>
    </row>
    <row r="156" spans="1:67" x14ac:dyDescent="0.25">
      <c r="A156" s="3"/>
      <c r="B156" s="1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 t="s">
        <v>34</v>
      </c>
      <c r="AO156" s="16"/>
      <c r="AP156" s="16"/>
      <c r="AQ156" s="16"/>
      <c r="AR156" s="16"/>
      <c r="AS156" s="16" t="s">
        <v>35</v>
      </c>
      <c r="AT156" s="16"/>
      <c r="AU156" s="16"/>
      <c r="AV156" s="16"/>
      <c r="AW156" s="16"/>
      <c r="AX156" s="16" t="s">
        <v>65</v>
      </c>
      <c r="AY156" s="16"/>
      <c r="AZ156" s="16"/>
      <c r="BA156" s="16"/>
      <c r="BB156" s="16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6"/>
    </row>
    <row r="157" spans="1:67" x14ac:dyDescent="0.25">
      <c r="A157" s="3"/>
      <c r="B157" s="1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 t="s">
        <v>35</v>
      </c>
      <c r="AO157" s="16"/>
      <c r="AP157" s="16"/>
      <c r="AQ157" s="16"/>
      <c r="AR157" s="16"/>
      <c r="AS157" s="16" t="s">
        <v>36</v>
      </c>
      <c r="AT157" s="16"/>
      <c r="AU157" s="16"/>
      <c r="AV157" s="16"/>
      <c r="AW157" s="16"/>
      <c r="AX157" s="16" t="s">
        <v>67</v>
      </c>
      <c r="AY157" s="16"/>
      <c r="AZ157" s="16"/>
      <c r="BA157" s="16"/>
      <c r="BB157" s="16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6"/>
    </row>
    <row r="158" spans="1:67" x14ac:dyDescent="0.25">
      <c r="A158" s="3"/>
      <c r="B158" s="1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 t="s">
        <v>36</v>
      </c>
      <c r="AO158" s="16"/>
      <c r="AP158" s="16"/>
      <c r="AQ158" s="16"/>
      <c r="AR158" s="16"/>
      <c r="AS158" s="16" t="s">
        <v>109</v>
      </c>
      <c r="AT158" s="16"/>
      <c r="AU158" s="16"/>
      <c r="AV158" s="16"/>
      <c r="AW158" s="16"/>
      <c r="AX158" s="16" t="s">
        <v>65</v>
      </c>
      <c r="AY158" s="16"/>
      <c r="AZ158" s="16"/>
      <c r="BA158" s="16"/>
      <c r="BB158" s="16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6"/>
    </row>
    <row r="159" spans="1:67" x14ac:dyDescent="0.25">
      <c r="A159" s="3"/>
      <c r="B159" s="1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 t="s">
        <v>109</v>
      </c>
      <c r="AO159" s="16"/>
      <c r="AP159" s="16"/>
      <c r="AQ159" s="16"/>
      <c r="AR159" s="16"/>
      <c r="AS159" s="16" t="s">
        <v>37</v>
      </c>
      <c r="AT159" s="16"/>
      <c r="AU159" s="16"/>
      <c r="AV159" s="16"/>
      <c r="AW159" s="16"/>
      <c r="AX159" s="16" t="s">
        <v>65</v>
      </c>
      <c r="AY159" s="16"/>
      <c r="AZ159" s="16"/>
      <c r="BA159" s="16"/>
      <c r="BB159" s="16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6"/>
    </row>
    <row r="160" spans="1:67" x14ac:dyDescent="0.25">
      <c r="A160" s="3"/>
      <c r="B160" s="1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 t="s">
        <v>37</v>
      </c>
      <c r="AO160" s="16"/>
      <c r="AP160" s="16"/>
      <c r="AQ160" s="16"/>
      <c r="AR160" s="16"/>
      <c r="AS160" s="16" t="s">
        <v>38</v>
      </c>
      <c r="AT160" s="16"/>
      <c r="AU160" s="16"/>
      <c r="AV160" s="16"/>
      <c r="AW160" s="16"/>
      <c r="AX160" s="16" t="s">
        <v>66</v>
      </c>
      <c r="AY160" s="16"/>
      <c r="AZ160" s="16"/>
      <c r="BA160" s="16"/>
      <c r="BB160" s="16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6"/>
    </row>
    <row r="161" spans="1:67" x14ac:dyDescent="0.25">
      <c r="A161" s="3"/>
      <c r="B161" s="1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 t="s">
        <v>38</v>
      </c>
      <c r="AO161" s="16"/>
      <c r="AP161" s="16"/>
      <c r="AQ161" s="16"/>
      <c r="AR161" s="16"/>
      <c r="AS161" s="16" t="s">
        <v>110</v>
      </c>
      <c r="AT161" s="16"/>
      <c r="AU161" s="16"/>
      <c r="AV161" s="16"/>
      <c r="AW161" s="16"/>
      <c r="AX161" s="16" t="s">
        <v>67</v>
      </c>
      <c r="AY161" s="16"/>
      <c r="AZ161" s="16"/>
      <c r="BA161" s="16"/>
      <c r="BB161" s="16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6"/>
    </row>
    <row r="162" spans="1:67" x14ac:dyDescent="0.25">
      <c r="A162" s="3"/>
      <c r="B162" s="1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 t="s">
        <v>110</v>
      </c>
      <c r="AO162" s="16"/>
      <c r="AP162" s="16"/>
      <c r="AQ162" s="16"/>
      <c r="AR162" s="16"/>
      <c r="AS162" s="16" t="s">
        <v>111</v>
      </c>
      <c r="AT162" s="16"/>
      <c r="AU162" s="16"/>
      <c r="AV162" s="16"/>
      <c r="AW162" s="16"/>
      <c r="AX162" s="16" t="s">
        <v>67</v>
      </c>
      <c r="AY162" s="16"/>
      <c r="AZ162" s="16"/>
      <c r="BA162" s="16"/>
      <c r="BB162" s="16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6"/>
    </row>
    <row r="163" spans="1:67" x14ac:dyDescent="0.25">
      <c r="A163" s="3"/>
      <c r="B163" s="1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 t="s">
        <v>111</v>
      </c>
      <c r="AO163" s="16"/>
      <c r="AP163" s="16"/>
      <c r="AQ163" s="16"/>
      <c r="AR163" s="16"/>
      <c r="AS163" s="16" t="s">
        <v>39</v>
      </c>
      <c r="AT163" s="16"/>
      <c r="AU163" s="16"/>
      <c r="AV163" s="16"/>
      <c r="AW163" s="16"/>
      <c r="AX163" s="16" t="s">
        <v>67</v>
      </c>
      <c r="AY163" s="16"/>
      <c r="AZ163" s="16"/>
      <c r="BA163" s="16"/>
      <c r="BB163" s="16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6"/>
    </row>
    <row r="164" spans="1:67" x14ac:dyDescent="0.25">
      <c r="A164" s="3"/>
      <c r="B164" s="1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 t="s">
        <v>39</v>
      </c>
      <c r="AO164" s="16"/>
      <c r="AP164" s="16"/>
      <c r="AQ164" s="16"/>
      <c r="AR164" s="16"/>
      <c r="AS164" s="16" t="s">
        <v>40</v>
      </c>
      <c r="AT164" s="16"/>
      <c r="AU164" s="16"/>
      <c r="AV164" s="16"/>
      <c r="AW164" s="16"/>
      <c r="AX164" s="16" t="s">
        <v>66</v>
      </c>
      <c r="AY164" s="16"/>
      <c r="AZ164" s="16"/>
      <c r="BA164" s="16"/>
      <c r="BB164" s="16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6"/>
    </row>
    <row r="165" spans="1:67" x14ac:dyDescent="0.25">
      <c r="A165" s="3"/>
      <c r="B165" s="1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 t="s">
        <v>40</v>
      </c>
      <c r="AO165" s="16"/>
      <c r="AP165" s="16"/>
      <c r="AQ165" s="16"/>
      <c r="AR165" s="16"/>
      <c r="AS165" s="16" t="s">
        <v>112</v>
      </c>
      <c r="AT165" s="16"/>
      <c r="AU165" s="16"/>
      <c r="AV165" s="16"/>
      <c r="AW165" s="16"/>
      <c r="AX165" s="16" t="s">
        <v>65</v>
      </c>
      <c r="AY165" s="16"/>
      <c r="AZ165" s="16"/>
      <c r="BA165" s="16"/>
      <c r="BB165" s="16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6"/>
    </row>
    <row r="166" spans="1:67" x14ac:dyDescent="0.25">
      <c r="A166" s="3"/>
      <c r="B166" s="1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 t="s">
        <v>112</v>
      </c>
      <c r="AO166" s="16"/>
      <c r="AP166" s="16"/>
      <c r="AQ166" s="16"/>
      <c r="AR166" s="16"/>
      <c r="AS166" s="16" t="s">
        <v>113</v>
      </c>
      <c r="AT166" s="16"/>
      <c r="AU166" s="16"/>
      <c r="AV166" s="16"/>
      <c r="AW166" s="16"/>
      <c r="AX166" s="16" t="s">
        <v>65</v>
      </c>
      <c r="AY166" s="16"/>
      <c r="AZ166" s="16"/>
      <c r="BA166" s="16"/>
      <c r="BB166" s="16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6"/>
    </row>
    <row r="167" spans="1:67" x14ac:dyDescent="0.25">
      <c r="A167" s="3"/>
      <c r="B167" s="1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 t="s">
        <v>113</v>
      </c>
      <c r="AO167" s="16"/>
      <c r="AP167" s="16"/>
      <c r="AQ167" s="16"/>
      <c r="AR167" s="16"/>
      <c r="AS167" s="16" t="s">
        <v>114</v>
      </c>
      <c r="AT167" s="16"/>
      <c r="AU167" s="16"/>
      <c r="AV167" s="16"/>
      <c r="AW167" s="16"/>
      <c r="AX167" s="16" t="s">
        <v>65</v>
      </c>
      <c r="AY167" s="16"/>
      <c r="AZ167" s="16"/>
      <c r="BA167" s="16"/>
      <c r="BB167" s="16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6"/>
    </row>
    <row r="168" spans="1:67" x14ac:dyDescent="0.25">
      <c r="A168" s="3"/>
      <c r="B168" s="1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 t="s">
        <v>114</v>
      </c>
      <c r="AO168" s="16"/>
      <c r="AP168" s="16"/>
      <c r="AQ168" s="16"/>
      <c r="AR168" s="16"/>
      <c r="AS168" s="16" t="s">
        <v>115</v>
      </c>
      <c r="AT168" s="16"/>
      <c r="AU168" s="16"/>
      <c r="AV168" s="16"/>
      <c r="AW168" s="16"/>
      <c r="AX168" s="16" t="s">
        <v>65</v>
      </c>
      <c r="AY168" s="16"/>
      <c r="AZ168" s="16"/>
      <c r="BA168" s="16"/>
      <c r="BB168" s="16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6"/>
    </row>
    <row r="169" spans="1:67" x14ac:dyDescent="0.25">
      <c r="A169" s="3"/>
      <c r="B169" s="1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 t="s">
        <v>115</v>
      </c>
      <c r="AO169" s="16"/>
      <c r="AP169" s="16"/>
      <c r="AQ169" s="16"/>
      <c r="AR169" s="16"/>
      <c r="AS169" s="16" t="s">
        <v>41</v>
      </c>
      <c r="AT169" s="16"/>
      <c r="AU169" s="16"/>
      <c r="AV169" s="16"/>
      <c r="AW169" s="16"/>
      <c r="AX169" s="16" t="s">
        <v>65</v>
      </c>
      <c r="AY169" s="16"/>
      <c r="AZ169" s="16"/>
      <c r="BA169" s="16"/>
      <c r="BB169" s="16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6"/>
    </row>
    <row r="170" spans="1:67" x14ac:dyDescent="0.25">
      <c r="A170" s="3"/>
      <c r="B170" s="1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 t="s">
        <v>41</v>
      </c>
      <c r="AO170" s="16"/>
      <c r="AP170" s="16"/>
      <c r="AQ170" s="16"/>
      <c r="AR170" s="16"/>
      <c r="AS170" s="16" t="s">
        <v>116</v>
      </c>
      <c r="AT170" s="16"/>
      <c r="AU170" s="16"/>
      <c r="AV170" s="16"/>
      <c r="AW170" s="16"/>
      <c r="AX170" s="16" t="s">
        <v>67</v>
      </c>
      <c r="AY170" s="16"/>
      <c r="AZ170" s="16"/>
      <c r="BA170" s="16"/>
      <c r="BB170" s="16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6"/>
    </row>
    <row r="171" spans="1:67" x14ac:dyDescent="0.25">
      <c r="A171" s="3"/>
      <c r="B171" s="1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 t="s">
        <v>116</v>
      </c>
      <c r="AO171" s="16"/>
      <c r="AP171" s="16"/>
      <c r="AQ171" s="16"/>
      <c r="AR171" s="16"/>
      <c r="AS171" s="16" t="s">
        <v>42</v>
      </c>
      <c r="AT171" s="16"/>
      <c r="AU171" s="16"/>
      <c r="AV171" s="16"/>
      <c r="AW171" s="16"/>
      <c r="AX171" s="16" t="s">
        <v>67</v>
      </c>
      <c r="AY171" s="16"/>
      <c r="AZ171" s="16"/>
      <c r="BA171" s="16"/>
      <c r="BB171" s="16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6"/>
    </row>
    <row r="172" spans="1:67" x14ac:dyDescent="0.25">
      <c r="A172" s="3"/>
      <c r="B172" s="1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 t="s">
        <v>42</v>
      </c>
      <c r="AO172" s="16"/>
      <c r="AP172" s="16"/>
      <c r="AQ172" s="16"/>
      <c r="AR172" s="16"/>
      <c r="AS172" s="16" t="s">
        <v>117</v>
      </c>
      <c r="AT172" s="16"/>
      <c r="AU172" s="16"/>
      <c r="AV172" s="16"/>
      <c r="AW172" s="16"/>
      <c r="AX172" s="16" t="s">
        <v>65</v>
      </c>
      <c r="AY172" s="16"/>
      <c r="AZ172" s="16"/>
      <c r="BA172" s="16"/>
      <c r="BB172" s="16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6"/>
    </row>
    <row r="173" spans="1:67" x14ac:dyDescent="0.25">
      <c r="A173" s="3"/>
      <c r="B173" s="1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 t="s">
        <v>117</v>
      </c>
      <c r="AO173" s="16"/>
      <c r="AP173" s="16"/>
      <c r="AQ173" s="16"/>
      <c r="AR173" s="16"/>
      <c r="AS173" s="16" t="s">
        <v>43</v>
      </c>
      <c r="AT173" s="16"/>
      <c r="AU173" s="16"/>
      <c r="AV173" s="16"/>
      <c r="AW173" s="16"/>
      <c r="AX173" s="16" t="s">
        <v>65</v>
      </c>
      <c r="AY173" s="16"/>
      <c r="AZ173" s="16"/>
      <c r="BA173" s="16"/>
      <c r="BB173" s="16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6"/>
    </row>
    <row r="174" spans="1:67" x14ac:dyDescent="0.25">
      <c r="A174" s="3"/>
      <c r="B174" s="1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 t="s">
        <v>43</v>
      </c>
      <c r="AO174" s="16"/>
      <c r="AP174" s="16"/>
      <c r="AQ174" s="16"/>
      <c r="AR174" s="16"/>
      <c r="AS174" s="16" t="s">
        <v>118</v>
      </c>
      <c r="AT174" s="16"/>
      <c r="AU174" s="16"/>
      <c r="AV174" s="16"/>
      <c r="AW174" s="16"/>
      <c r="AX174" s="16" t="s">
        <v>64</v>
      </c>
      <c r="AY174" s="16"/>
      <c r="AZ174" s="16"/>
      <c r="BA174" s="16"/>
      <c r="BB174" s="16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6"/>
    </row>
    <row r="175" spans="1:67" x14ac:dyDescent="0.25">
      <c r="A175" s="3"/>
      <c r="B175" s="1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 t="s">
        <v>118</v>
      </c>
      <c r="AO175" s="16"/>
      <c r="AP175" s="16"/>
      <c r="AQ175" s="16"/>
      <c r="AR175" s="16"/>
      <c r="AS175" s="16" t="s">
        <v>44</v>
      </c>
      <c r="AT175" s="16"/>
      <c r="AU175" s="16"/>
      <c r="AV175" s="16"/>
      <c r="AW175" s="16"/>
      <c r="AX175" s="16" t="s">
        <v>64</v>
      </c>
      <c r="AY175" s="16"/>
      <c r="AZ175" s="16"/>
      <c r="BA175" s="16"/>
      <c r="BB175" s="16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6"/>
    </row>
    <row r="176" spans="1:67" x14ac:dyDescent="0.25">
      <c r="A176" s="3"/>
      <c r="B176" s="1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 t="s">
        <v>44</v>
      </c>
      <c r="AO176" s="16"/>
      <c r="AP176" s="16"/>
      <c r="AQ176" s="16"/>
      <c r="AR176" s="16"/>
      <c r="AS176" s="16" t="s">
        <v>45</v>
      </c>
      <c r="AT176" s="16"/>
      <c r="AU176" s="16"/>
      <c r="AV176" s="16"/>
      <c r="AW176" s="16"/>
      <c r="AX176" s="16" t="s">
        <v>67</v>
      </c>
      <c r="AY176" s="16"/>
      <c r="AZ176" s="16"/>
      <c r="BA176" s="16"/>
      <c r="BB176" s="16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6"/>
    </row>
    <row r="177" spans="1:67" x14ac:dyDescent="0.25">
      <c r="A177" s="3"/>
      <c r="B177" s="1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 t="s">
        <v>45</v>
      </c>
      <c r="AO177" s="16"/>
      <c r="AP177" s="16"/>
      <c r="AQ177" s="16"/>
      <c r="AR177" s="16"/>
      <c r="AS177" s="16" t="s">
        <v>119</v>
      </c>
      <c r="AT177" s="16"/>
      <c r="AU177" s="16"/>
      <c r="AV177" s="16"/>
      <c r="AW177" s="16"/>
      <c r="AX177" s="16" t="s">
        <v>65</v>
      </c>
      <c r="AY177" s="16"/>
      <c r="AZ177" s="16"/>
      <c r="BA177" s="16"/>
      <c r="BB177" s="16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6"/>
    </row>
    <row r="178" spans="1:67" x14ac:dyDescent="0.25">
      <c r="A178" s="3"/>
      <c r="B178" s="1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 t="s">
        <v>119</v>
      </c>
      <c r="AO178" s="16"/>
      <c r="AP178" s="16"/>
      <c r="AQ178" s="16"/>
      <c r="AR178" s="16"/>
      <c r="AS178" s="16" t="s">
        <v>120</v>
      </c>
      <c r="AT178" s="16"/>
      <c r="AU178" s="16"/>
      <c r="AV178" s="16"/>
      <c r="AW178" s="16"/>
      <c r="AX178" s="16" t="s">
        <v>65</v>
      </c>
      <c r="AY178" s="16"/>
      <c r="AZ178" s="16"/>
      <c r="BA178" s="16"/>
      <c r="BB178" s="16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6"/>
    </row>
    <row r="179" spans="1:67" x14ac:dyDescent="0.25">
      <c r="A179" s="3"/>
      <c r="B179" s="1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 t="s">
        <v>120</v>
      </c>
      <c r="AO179" s="16"/>
      <c r="AP179" s="16"/>
      <c r="AQ179" s="16"/>
      <c r="AR179" s="16"/>
      <c r="AS179" s="16" t="s">
        <v>46</v>
      </c>
      <c r="AT179" s="16"/>
      <c r="AU179" s="16"/>
      <c r="AV179" s="16"/>
      <c r="AW179" s="16"/>
      <c r="AX179" s="16" t="s">
        <v>65</v>
      </c>
      <c r="AY179" s="16"/>
      <c r="AZ179" s="16"/>
      <c r="BA179" s="16"/>
      <c r="BB179" s="16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6"/>
    </row>
    <row r="180" spans="1:67" x14ac:dyDescent="0.25">
      <c r="A180" s="3"/>
      <c r="B180" s="1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 t="s">
        <v>46</v>
      </c>
      <c r="AO180" s="16"/>
      <c r="AP180" s="16"/>
      <c r="AQ180" s="16"/>
      <c r="AR180" s="16"/>
      <c r="AS180" s="16" t="s">
        <v>121</v>
      </c>
      <c r="AT180" s="16"/>
      <c r="AU180" s="16"/>
      <c r="AV180" s="16"/>
      <c r="AW180" s="16"/>
      <c r="AX180" s="16" t="s">
        <v>64</v>
      </c>
      <c r="AY180" s="16"/>
      <c r="AZ180" s="16"/>
      <c r="BA180" s="16"/>
      <c r="BB180" s="16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6"/>
    </row>
    <row r="181" spans="1:67" x14ac:dyDescent="0.25">
      <c r="A181" s="3"/>
      <c r="B181" s="1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 t="s">
        <v>121</v>
      </c>
      <c r="AO181" s="16"/>
      <c r="AP181" s="16"/>
      <c r="AQ181" s="16"/>
      <c r="AR181" s="16"/>
      <c r="AS181" s="16" t="s">
        <v>122</v>
      </c>
      <c r="AT181" s="16"/>
      <c r="AU181" s="16"/>
      <c r="AV181" s="16"/>
      <c r="AW181" s="16"/>
      <c r="AX181" s="16" t="s">
        <v>64</v>
      </c>
      <c r="AY181" s="16"/>
      <c r="AZ181" s="16"/>
      <c r="BA181" s="16"/>
      <c r="BB181" s="16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6"/>
    </row>
    <row r="182" spans="1:67" x14ac:dyDescent="0.25">
      <c r="A182" s="3"/>
      <c r="B182" s="1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 t="s">
        <v>122</v>
      </c>
      <c r="AO182" s="16"/>
      <c r="AP182" s="16"/>
      <c r="AQ182" s="16"/>
      <c r="AR182" s="16"/>
      <c r="AS182" s="16" t="s">
        <v>123</v>
      </c>
      <c r="AT182" s="16"/>
      <c r="AU182" s="16"/>
      <c r="AV182" s="16"/>
      <c r="AW182" s="16"/>
      <c r="AX182" s="16" t="s">
        <v>64</v>
      </c>
      <c r="AY182" s="16"/>
      <c r="AZ182" s="16"/>
      <c r="BA182" s="16"/>
      <c r="BB182" s="16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6"/>
    </row>
    <row r="183" spans="1:67" x14ac:dyDescent="0.25">
      <c r="A183" s="3"/>
      <c r="B183" s="1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 t="s">
        <v>123</v>
      </c>
      <c r="AO183" s="16"/>
      <c r="AP183" s="16"/>
      <c r="AQ183" s="16"/>
      <c r="AR183" s="16"/>
      <c r="AS183" s="16" t="s">
        <v>124</v>
      </c>
      <c r="AT183" s="16"/>
      <c r="AU183" s="16"/>
      <c r="AV183" s="16"/>
      <c r="AW183" s="16"/>
      <c r="AX183" s="16" t="s">
        <v>64</v>
      </c>
      <c r="AY183" s="16"/>
      <c r="AZ183" s="16"/>
      <c r="BA183" s="16"/>
      <c r="BB183" s="16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6"/>
    </row>
    <row r="184" spans="1:67" x14ac:dyDescent="0.25">
      <c r="A184" s="3"/>
      <c r="B184" s="1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 t="s">
        <v>124</v>
      </c>
      <c r="AO184" s="16"/>
      <c r="AP184" s="16"/>
      <c r="AQ184" s="16"/>
      <c r="AR184" s="16"/>
      <c r="AS184" s="16" t="s">
        <v>125</v>
      </c>
      <c r="AT184" s="16"/>
      <c r="AU184" s="16"/>
      <c r="AV184" s="16"/>
      <c r="AW184" s="16"/>
      <c r="AX184" s="16" t="s">
        <v>64</v>
      </c>
      <c r="AY184" s="16"/>
      <c r="AZ184" s="16"/>
      <c r="BA184" s="16"/>
      <c r="BB184" s="16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6"/>
    </row>
    <row r="185" spans="1:67" x14ac:dyDescent="0.25">
      <c r="A185" s="3"/>
      <c r="B185" s="1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 t="s">
        <v>125</v>
      </c>
      <c r="AO185" s="16"/>
      <c r="AP185" s="16"/>
      <c r="AQ185" s="16"/>
      <c r="AR185" s="16"/>
      <c r="AS185" s="16" t="s">
        <v>126</v>
      </c>
      <c r="AT185" s="16"/>
      <c r="AU185" s="16"/>
      <c r="AV185" s="16"/>
      <c r="AW185" s="16"/>
      <c r="AX185" s="16" t="s">
        <v>64</v>
      </c>
      <c r="AY185" s="16"/>
      <c r="AZ185" s="16"/>
      <c r="BA185" s="16"/>
      <c r="BB185" s="16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6"/>
    </row>
    <row r="186" spans="1:67" x14ac:dyDescent="0.25">
      <c r="A186" s="3"/>
      <c r="B186" s="1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 t="s">
        <v>126</v>
      </c>
      <c r="AO186" s="16"/>
      <c r="AP186" s="16"/>
      <c r="AQ186" s="16"/>
      <c r="AR186" s="16"/>
      <c r="AS186" s="16" t="s">
        <v>127</v>
      </c>
      <c r="AT186" s="16"/>
      <c r="AU186" s="16"/>
      <c r="AV186" s="16"/>
      <c r="AW186" s="16"/>
      <c r="AX186" s="16" t="s">
        <v>64</v>
      </c>
      <c r="AY186" s="16"/>
      <c r="AZ186" s="16"/>
      <c r="BA186" s="16"/>
      <c r="BB186" s="16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6"/>
    </row>
    <row r="187" spans="1:67" x14ac:dyDescent="0.25">
      <c r="A187" s="3"/>
      <c r="B187" s="1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 t="s">
        <v>127</v>
      </c>
      <c r="AO187" s="16"/>
      <c r="AP187" s="16"/>
      <c r="AQ187" s="16"/>
      <c r="AR187" s="16"/>
      <c r="AS187" s="16" t="s">
        <v>128</v>
      </c>
      <c r="AT187" s="16"/>
      <c r="AU187" s="16"/>
      <c r="AV187" s="16"/>
      <c r="AW187" s="16"/>
      <c r="AX187" s="16" t="s">
        <v>64</v>
      </c>
      <c r="AY187" s="16"/>
      <c r="AZ187" s="16"/>
      <c r="BA187" s="16"/>
      <c r="BB187" s="16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6"/>
    </row>
    <row r="188" spans="1:67" x14ac:dyDescent="0.25">
      <c r="A188" s="3"/>
      <c r="B188" s="1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 t="s">
        <v>128</v>
      </c>
      <c r="AO188" s="16"/>
      <c r="AP188" s="16"/>
      <c r="AQ188" s="16"/>
      <c r="AR188" s="16"/>
      <c r="AS188" s="16" t="s">
        <v>129</v>
      </c>
      <c r="AT188" s="16"/>
      <c r="AU188" s="16"/>
      <c r="AV188" s="16"/>
      <c r="AW188" s="16"/>
      <c r="AX188" s="16" t="s">
        <v>64</v>
      </c>
      <c r="AY188" s="16"/>
      <c r="AZ188" s="16"/>
      <c r="BA188" s="16"/>
      <c r="BB188" s="16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6"/>
    </row>
    <row r="189" spans="1:67" x14ac:dyDescent="0.25">
      <c r="A189" s="3"/>
      <c r="B189" s="1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 t="s">
        <v>129</v>
      </c>
      <c r="AO189" s="16"/>
      <c r="AP189" s="16"/>
      <c r="AQ189" s="16"/>
      <c r="AR189" s="16"/>
      <c r="AS189" s="16" t="s">
        <v>130</v>
      </c>
      <c r="AT189" s="16"/>
      <c r="AU189" s="16"/>
      <c r="AV189" s="16"/>
      <c r="AW189" s="16"/>
      <c r="AX189" s="16" t="s">
        <v>64</v>
      </c>
      <c r="AY189" s="16"/>
      <c r="AZ189" s="16"/>
      <c r="BA189" s="16"/>
      <c r="BB189" s="16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6"/>
    </row>
    <row r="190" spans="1:67" x14ac:dyDescent="0.25">
      <c r="A190" s="3"/>
      <c r="B190" s="1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 t="s">
        <v>130</v>
      </c>
      <c r="AO190" s="16"/>
      <c r="AP190" s="16"/>
      <c r="AQ190" s="16"/>
      <c r="AR190" s="16"/>
      <c r="AS190" s="16" t="s">
        <v>131</v>
      </c>
      <c r="AT190" s="16"/>
      <c r="AU190" s="16"/>
      <c r="AV190" s="16"/>
      <c r="AW190" s="16"/>
      <c r="AX190" s="16" t="s">
        <v>64</v>
      </c>
      <c r="AY190" s="16"/>
      <c r="AZ190" s="16"/>
      <c r="BA190" s="16"/>
      <c r="BB190" s="16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6"/>
    </row>
    <row r="191" spans="1:67" x14ac:dyDescent="0.25">
      <c r="A191" s="3"/>
      <c r="B191" s="1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 t="s">
        <v>131</v>
      </c>
      <c r="AO191" s="16"/>
      <c r="AP191" s="16"/>
      <c r="AQ191" s="16"/>
      <c r="AR191" s="16"/>
      <c r="AS191" s="16" t="s">
        <v>132</v>
      </c>
      <c r="AT191" s="16"/>
      <c r="AU191" s="16"/>
      <c r="AV191" s="16"/>
      <c r="AW191" s="16"/>
      <c r="AX191" s="16" t="s">
        <v>64</v>
      </c>
      <c r="AY191" s="16"/>
      <c r="AZ191" s="16"/>
      <c r="BA191" s="16"/>
      <c r="BB191" s="16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6"/>
    </row>
    <row r="192" spans="1:67" x14ac:dyDescent="0.25">
      <c r="A192" s="3"/>
      <c r="B192" s="1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 t="s">
        <v>132</v>
      </c>
      <c r="AO192" s="16"/>
      <c r="AP192" s="16"/>
      <c r="AQ192" s="16"/>
      <c r="AR192" s="16"/>
      <c r="AS192" s="16" t="s">
        <v>133</v>
      </c>
      <c r="AT192" s="16"/>
      <c r="AU192" s="16"/>
      <c r="AV192" s="16"/>
      <c r="AW192" s="16"/>
      <c r="AX192" s="16" t="s">
        <v>64</v>
      </c>
      <c r="AY192" s="16"/>
      <c r="AZ192" s="16"/>
      <c r="BA192" s="16"/>
      <c r="BB192" s="16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6"/>
    </row>
    <row r="193" spans="1:67" x14ac:dyDescent="0.25">
      <c r="A193" s="3"/>
      <c r="B193" s="1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 t="s">
        <v>133</v>
      </c>
      <c r="AO193" s="16"/>
      <c r="AP193" s="16"/>
      <c r="AQ193" s="16"/>
      <c r="AR193" s="16"/>
      <c r="AS193" s="16" t="s">
        <v>134</v>
      </c>
      <c r="AT193" s="16"/>
      <c r="AU193" s="16"/>
      <c r="AV193" s="16"/>
      <c r="AW193" s="16"/>
      <c r="AX193" s="16" t="s">
        <v>64</v>
      </c>
      <c r="AY193" s="16"/>
      <c r="AZ193" s="16"/>
      <c r="BA193" s="16"/>
      <c r="BB193" s="16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6"/>
    </row>
    <row r="194" spans="1:67" x14ac:dyDescent="0.25">
      <c r="A194" s="3"/>
      <c r="B194" s="1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 t="s">
        <v>134</v>
      </c>
      <c r="AO194" s="16"/>
      <c r="AP194" s="16"/>
      <c r="AQ194" s="16"/>
      <c r="AR194" s="16"/>
      <c r="AS194" s="16" t="s">
        <v>135</v>
      </c>
      <c r="AT194" s="16"/>
      <c r="AU194" s="16"/>
      <c r="AV194" s="16"/>
      <c r="AW194" s="16"/>
      <c r="AX194" s="16" t="s">
        <v>64</v>
      </c>
      <c r="AY194" s="16"/>
      <c r="AZ194" s="16"/>
      <c r="BA194" s="16"/>
      <c r="BB194" s="16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6"/>
    </row>
    <row r="195" spans="1:67" x14ac:dyDescent="0.25">
      <c r="A195" s="3"/>
      <c r="B195" s="1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 t="s">
        <v>135</v>
      </c>
      <c r="AO195" s="16"/>
      <c r="AP195" s="16"/>
      <c r="AQ195" s="16"/>
      <c r="AR195" s="16"/>
      <c r="AS195" s="16" t="s">
        <v>136</v>
      </c>
      <c r="AT195" s="16"/>
      <c r="AU195" s="16"/>
      <c r="AV195" s="16"/>
      <c r="AW195" s="16"/>
      <c r="AX195" s="16" t="s">
        <v>64</v>
      </c>
      <c r="AY195" s="16"/>
      <c r="AZ195" s="16"/>
      <c r="BA195" s="16"/>
      <c r="BB195" s="16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6"/>
    </row>
    <row r="196" spans="1:67" x14ac:dyDescent="0.25">
      <c r="A196" s="3"/>
      <c r="B196" s="1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 t="s">
        <v>136</v>
      </c>
      <c r="AO196" s="16"/>
      <c r="AP196" s="16"/>
      <c r="AQ196" s="16"/>
      <c r="AR196" s="16"/>
      <c r="AS196" s="16" t="s">
        <v>137</v>
      </c>
      <c r="AT196" s="16"/>
      <c r="AU196" s="16"/>
      <c r="AV196" s="16"/>
      <c r="AW196" s="16"/>
      <c r="AX196" s="16" t="s">
        <v>64</v>
      </c>
      <c r="AY196" s="16"/>
      <c r="AZ196" s="16"/>
      <c r="BA196" s="16"/>
      <c r="BB196" s="16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6"/>
    </row>
    <row r="197" spans="1:67" x14ac:dyDescent="0.25">
      <c r="A197" s="3"/>
      <c r="B197" s="1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 t="s">
        <v>137</v>
      </c>
      <c r="AO197" s="16"/>
      <c r="AP197" s="16"/>
      <c r="AQ197" s="16"/>
      <c r="AR197" s="16"/>
      <c r="AS197" s="16" t="s">
        <v>138</v>
      </c>
      <c r="AT197" s="16"/>
      <c r="AU197" s="16"/>
      <c r="AV197" s="16"/>
      <c r="AW197" s="16"/>
      <c r="AX197" s="16" t="s">
        <v>64</v>
      </c>
      <c r="AY197" s="16"/>
      <c r="AZ197" s="16"/>
      <c r="BA197" s="16"/>
      <c r="BB197" s="16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6"/>
    </row>
    <row r="198" spans="1:67" x14ac:dyDescent="0.25">
      <c r="A198" s="3"/>
      <c r="B198" s="1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 t="s">
        <v>138</v>
      </c>
      <c r="AO198" s="16"/>
      <c r="AP198" s="16"/>
      <c r="AQ198" s="16"/>
      <c r="AR198" s="16"/>
      <c r="AS198" s="16" t="s">
        <v>139</v>
      </c>
      <c r="AT198" s="16"/>
      <c r="AU198" s="16"/>
      <c r="AV198" s="16"/>
      <c r="AW198" s="16"/>
      <c r="AX198" s="16" t="s">
        <v>64</v>
      </c>
      <c r="AY198" s="16"/>
      <c r="AZ198" s="16"/>
      <c r="BA198" s="16"/>
      <c r="BB198" s="16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6"/>
    </row>
    <row r="199" spans="1:67" x14ac:dyDescent="0.25">
      <c r="A199" s="3"/>
      <c r="B199" s="1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 t="s">
        <v>139</v>
      </c>
      <c r="AO199" s="16"/>
      <c r="AP199" s="16"/>
      <c r="AQ199" s="16"/>
      <c r="AR199" s="16"/>
      <c r="AS199" s="16" t="s">
        <v>140</v>
      </c>
      <c r="AT199" s="16"/>
      <c r="AU199" s="16"/>
      <c r="AV199" s="16"/>
      <c r="AW199" s="16"/>
      <c r="AX199" s="16" t="s">
        <v>64</v>
      </c>
      <c r="AY199" s="16"/>
      <c r="AZ199" s="16"/>
      <c r="BA199" s="16"/>
      <c r="BB199" s="16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6"/>
    </row>
    <row r="200" spans="1:67" x14ac:dyDescent="0.25">
      <c r="A200" s="3"/>
      <c r="B200" s="1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 t="s">
        <v>140</v>
      </c>
      <c r="AO200" s="16"/>
      <c r="AP200" s="16"/>
      <c r="AQ200" s="16"/>
      <c r="AR200" s="16"/>
      <c r="AS200" s="16" t="s">
        <v>141</v>
      </c>
      <c r="AT200" s="16"/>
      <c r="AU200" s="16"/>
      <c r="AV200" s="16"/>
      <c r="AW200" s="16"/>
      <c r="AX200" s="16" t="s">
        <v>64</v>
      </c>
      <c r="AY200" s="16"/>
      <c r="AZ200" s="16"/>
      <c r="BA200" s="16"/>
      <c r="BB200" s="16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6"/>
    </row>
    <row r="201" spans="1:67" x14ac:dyDescent="0.25">
      <c r="A201" s="3"/>
      <c r="B201" s="1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 t="s">
        <v>141</v>
      </c>
      <c r="AO201" s="16"/>
      <c r="AP201" s="16"/>
      <c r="AQ201" s="16"/>
      <c r="AR201" s="16"/>
      <c r="AS201" s="16" t="s">
        <v>142</v>
      </c>
      <c r="AT201" s="16"/>
      <c r="AU201" s="16"/>
      <c r="AV201" s="16"/>
      <c r="AW201" s="16"/>
      <c r="AX201" s="16" t="s">
        <v>64</v>
      </c>
      <c r="AY201" s="16"/>
      <c r="AZ201" s="16"/>
      <c r="BA201" s="16"/>
      <c r="BB201" s="16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6"/>
    </row>
    <row r="202" spans="1:67" x14ac:dyDescent="0.25">
      <c r="A202" s="3"/>
      <c r="B202" s="1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 t="s">
        <v>142</v>
      </c>
      <c r="AO202" s="16"/>
      <c r="AP202" s="16"/>
      <c r="AQ202" s="16"/>
      <c r="AR202" s="16"/>
      <c r="AS202" s="16" t="s">
        <v>143</v>
      </c>
      <c r="AT202" s="16"/>
      <c r="AU202" s="16"/>
      <c r="AV202" s="16"/>
      <c r="AW202" s="16"/>
      <c r="AX202" s="16" t="s">
        <v>64</v>
      </c>
      <c r="AY202" s="16"/>
      <c r="AZ202" s="16"/>
      <c r="BA202" s="16"/>
      <c r="BB202" s="16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6"/>
    </row>
    <row r="203" spans="1:67" x14ac:dyDescent="0.25">
      <c r="A203" s="3"/>
      <c r="B203" s="1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 t="s">
        <v>143</v>
      </c>
      <c r="AO203" s="16"/>
      <c r="AP203" s="16"/>
      <c r="AQ203" s="16"/>
      <c r="AR203" s="16"/>
      <c r="AS203" s="16" t="s">
        <v>144</v>
      </c>
      <c r="AT203" s="16"/>
      <c r="AU203" s="16"/>
      <c r="AV203" s="16"/>
      <c r="AW203" s="16"/>
      <c r="AX203" s="16" t="s">
        <v>64</v>
      </c>
      <c r="AY203" s="16"/>
      <c r="AZ203" s="16"/>
      <c r="BA203" s="16"/>
      <c r="BB203" s="16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6"/>
    </row>
    <row r="204" spans="1:67" x14ac:dyDescent="0.25">
      <c r="A204" s="3"/>
      <c r="B204" s="1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 t="s">
        <v>144</v>
      </c>
      <c r="AO204" s="16"/>
      <c r="AP204" s="16"/>
      <c r="AQ204" s="16"/>
      <c r="AR204" s="16"/>
      <c r="AS204" s="16" t="s">
        <v>145</v>
      </c>
      <c r="AT204" s="16"/>
      <c r="AU204" s="16"/>
      <c r="AV204" s="16"/>
      <c r="AW204" s="16"/>
      <c r="AX204" s="16" t="s">
        <v>64</v>
      </c>
      <c r="AY204" s="16"/>
      <c r="AZ204" s="16"/>
      <c r="BA204" s="16"/>
      <c r="BB204" s="16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6"/>
    </row>
    <row r="205" spans="1:67" x14ac:dyDescent="0.25">
      <c r="A205" s="3"/>
      <c r="B205" s="1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 t="s">
        <v>145</v>
      </c>
      <c r="AO205" s="16"/>
      <c r="AP205" s="16"/>
      <c r="AQ205" s="16"/>
      <c r="AR205" s="16"/>
      <c r="AS205" s="16" t="s">
        <v>146</v>
      </c>
      <c r="AT205" s="16"/>
      <c r="AU205" s="16"/>
      <c r="AV205" s="16"/>
      <c r="AW205" s="16"/>
      <c r="AX205" s="16" t="s">
        <v>64</v>
      </c>
      <c r="AY205" s="16"/>
      <c r="AZ205" s="16"/>
      <c r="BA205" s="16"/>
      <c r="BB205" s="16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6"/>
    </row>
    <row r="206" spans="1:67" x14ac:dyDescent="0.25">
      <c r="A206" s="3"/>
      <c r="B206" s="1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 t="s">
        <v>146</v>
      </c>
      <c r="AO206" s="16"/>
      <c r="AP206" s="16"/>
      <c r="AQ206" s="16"/>
      <c r="AR206" s="16"/>
      <c r="AS206" s="16" t="s">
        <v>147</v>
      </c>
      <c r="AT206" s="16"/>
      <c r="AU206" s="16"/>
      <c r="AV206" s="16"/>
      <c r="AW206" s="16"/>
      <c r="AX206" s="16" t="s">
        <v>64</v>
      </c>
      <c r="AY206" s="16"/>
      <c r="AZ206" s="16"/>
      <c r="BA206" s="16"/>
      <c r="BB206" s="16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6"/>
    </row>
    <row r="207" spans="1:67" x14ac:dyDescent="0.25">
      <c r="A207" s="3"/>
      <c r="B207" s="1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 t="s">
        <v>147</v>
      </c>
      <c r="AO207" s="16"/>
      <c r="AP207" s="16"/>
      <c r="AQ207" s="16"/>
      <c r="AR207" s="16"/>
      <c r="AS207" s="16" t="s">
        <v>148</v>
      </c>
      <c r="AT207" s="16"/>
      <c r="AU207" s="16"/>
      <c r="AV207" s="16"/>
      <c r="AW207" s="16"/>
      <c r="AX207" s="16" t="s">
        <v>64</v>
      </c>
      <c r="AY207" s="16"/>
      <c r="AZ207" s="16"/>
      <c r="BA207" s="16"/>
      <c r="BB207" s="16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6"/>
    </row>
    <row r="208" spans="1:67" x14ac:dyDescent="0.25">
      <c r="A208" s="3"/>
      <c r="B208" s="1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 t="s">
        <v>148</v>
      </c>
      <c r="AO208" s="16"/>
      <c r="AP208" s="16"/>
      <c r="AQ208" s="16"/>
      <c r="AR208" s="16"/>
      <c r="AS208" s="16" t="s">
        <v>149</v>
      </c>
      <c r="AT208" s="16"/>
      <c r="AU208" s="16"/>
      <c r="AV208" s="16"/>
      <c r="AW208" s="16"/>
      <c r="AX208" s="16" t="s">
        <v>64</v>
      </c>
      <c r="AY208" s="16"/>
      <c r="AZ208" s="16"/>
      <c r="BA208" s="16"/>
      <c r="BB208" s="16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6"/>
    </row>
    <row r="209" spans="1:67" x14ac:dyDescent="0.25">
      <c r="A209" s="3"/>
      <c r="B209" s="1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 t="s">
        <v>149</v>
      </c>
      <c r="AO209" s="16"/>
      <c r="AP209" s="16"/>
      <c r="AQ209" s="16"/>
      <c r="AR209" s="16"/>
      <c r="AS209" s="16" t="s">
        <v>150</v>
      </c>
      <c r="AT209" s="16"/>
      <c r="AU209" s="16"/>
      <c r="AV209" s="16"/>
      <c r="AW209" s="16"/>
      <c r="AX209" s="16" t="s">
        <v>64</v>
      </c>
      <c r="AY209" s="16"/>
      <c r="AZ209" s="16"/>
      <c r="BA209" s="16"/>
      <c r="BB209" s="16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6"/>
    </row>
    <row r="210" spans="1:67" x14ac:dyDescent="0.25">
      <c r="A210" s="3"/>
      <c r="B210" s="1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 t="s">
        <v>150</v>
      </c>
      <c r="AO210" s="16"/>
      <c r="AP210" s="16"/>
      <c r="AQ210" s="16"/>
      <c r="AR210" s="16"/>
      <c r="AS210" s="16" t="s">
        <v>151</v>
      </c>
      <c r="AT210" s="16"/>
      <c r="AU210" s="16"/>
      <c r="AV210" s="16"/>
      <c r="AW210" s="16"/>
      <c r="AX210" s="16" t="s">
        <v>64</v>
      </c>
      <c r="AY210" s="16"/>
      <c r="AZ210" s="16"/>
      <c r="BA210" s="16"/>
      <c r="BB210" s="16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6"/>
    </row>
    <row r="211" spans="1:67" x14ac:dyDescent="0.25">
      <c r="A211" s="3"/>
      <c r="B211" s="1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 t="s">
        <v>151</v>
      </c>
      <c r="AO211" s="16"/>
      <c r="AP211" s="16"/>
      <c r="AQ211" s="16"/>
      <c r="AR211" s="16"/>
      <c r="AS211" s="16" t="s">
        <v>152</v>
      </c>
      <c r="AT211" s="16"/>
      <c r="AU211" s="16"/>
      <c r="AV211" s="16"/>
      <c r="AW211" s="16"/>
      <c r="AX211" s="16" t="s">
        <v>64</v>
      </c>
      <c r="AY211" s="16"/>
      <c r="AZ211" s="16"/>
      <c r="BA211" s="16"/>
      <c r="BB211" s="16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6"/>
    </row>
    <row r="212" spans="1:67" x14ac:dyDescent="0.25">
      <c r="A212" s="3"/>
      <c r="B212" s="1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 t="s">
        <v>152</v>
      </c>
      <c r="AO212" s="16"/>
      <c r="AP212" s="16"/>
      <c r="AQ212" s="16"/>
      <c r="AR212" s="16"/>
      <c r="AS212" s="16" t="s">
        <v>153</v>
      </c>
      <c r="AT212" s="16"/>
      <c r="AU212" s="16"/>
      <c r="AV212" s="16"/>
      <c r="AW212" s="16"/>
      <c r="AX212" s="16" t="s">
        <v>64</v>
      </c>
      <c r="AY212" s="16"/>
      <c r="AZ212" s="16"/>
      <c r="BA212" s="16"/>
      <c r="BB212" s="16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6"/>
    </row>
    <row r="213" spans="1:67" x14ac:dyDescent="0.25">
      <c r="A213" s="3"/>
      <c r="B213" s="1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 t="s">
        <v>153</v>
      </c>
      <c r="AO213" s="16"/>
      <c r="AP213" s="16"/>
      <c r="AQ213" s="16"/>
      <c r="AR213" s="16"/>
      <c r="AS213" s="16" t="s">
        <v>154</v>
      </c>
      <c r="AT213" s="16"/>
      <c r="AU213" s="16"/>
      <c r="AV213" s="16"/>
      <c r="AW213" s="16"/>
      <c r="AX213" s="16" t="s">
        <v>64</v>
      </c>
      <c r="AY213" s="16"/>
      <c r="AZ213" s="16"/>
      <c r="BA213" s="16"/>
      <c r="BB213" s="16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6"/>
    </row>
    <row r="214" spans="1:67" x14ac:dyDescent="0.25">
      <c r="A214" s="3"/>
      <c r="B214" s="1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 t="s">
        <v>154</v>
      </c>
      <c r="AO214" s="16"/>
      <c r="AP214" s="16"/>
      <c r="AQ214" s="16"/>
      <c r="AR214" s="16"/>
      <c r="AS214" s="16" t="s">
        <v>155</v>
      </c>
      <c r="AT214" s="16"/>
      <c r="AU214" s="16"/>
      <c r="AV214" s="16"/>
      <c r="AW214" s="16"/>
      <c r="AX214" s="16" t="s">
        <v>64</v>
      </c>
      <c r="AY214" s="16"/>
      <c r="AZ214" s="16"/>
      <c r="BA214" s="16"/>
      <c r="BB214" s="16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6"/>
    </row>
    <row r="215" spans="1:67" x14ac:dyDescent="0.25">
      <c r="A215" s="3"/>
      <c r="B215" s="1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 t="s">
        <v>155</v>
      </c>
      <c r="AO215" s="16"/>
      <c r="AP215" s="16"/>
      <c r="AQ215" s="16"/>
      <c r="AR215" s="16"/>
      <c r="AS215" s="16" t="s">
        <v>156</v>
      </c>
      <c r="AT215" s="16"/>
      <c r="AU215" s="16"/>
      <c r="AV215" s="16"/>
      <c r="AW215" s="16"/>
      <c r="AX215" s="16" t="s">
        <v>64</v>
      </c>
      <c r="AY215" s="16"/>
      <c r="AZ215" s="16"/>
      <c r="BA215" s="16"/>
      <c r="BB215" s="16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6"/>
    </row>
    <row r="216" spans="1:67" x14ac:dyDescent="0.25">
      <c r="A216" s="3"/>
      <c r="B216" s="1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 t="s">
        <v>156</v>
      </c>
      <c r="AO216" s="16"/>
      <c r="AP216" s="16"/>
      <c r="AQ216" s="16"/>
      <c r="AR216" s="16"/>
      <c r="AS216" s="16" t="s">
        <v>157</v>
      </c>
      <c r="AT216" s="16"/>
      <c r="AU216" s="16"/>
      <c r="AV216" s="16"/>
      <c r="AW216" s="16"/>
      <c r="AX216" s="16" t="s">
        <v>64</v>
      </c>
      <c r="AY216" s="16"/>
      <c r="AZ216" s="16"/>
      <c r="BA216" s="16"/>
      <c r="BB216" s="16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6"/>
    </row>
    <row r="217" spans="1:67" x14ac:dyDescent="0.25">
      <c r="A217" s="3"/>
      <c r="B217" s="1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 t="s">
        <v>157</v>
      </c>
      <c r="AO217" s="16"/>
      <c r="AP217" s="16"/>
      <c r="AQ217" s="16"/>
      <c r="AR217" s="16"/>
      <c r="AS217" s="16" t="s">
        <v>158</v>
      </c>
      <c r="AT217" s="16"/>
      <c r="AU217" s="16"/>
      <c r="AV217" s="16"/>
      <c r="AW217" s="16"/>
      <c r="AX217" s="16" t="s">
        <v>64</v>
      </c>
      <c r="AY217" s="16"/>
      <c r="AZ217" s="16"/>
      <c r="BA217" s="16"/>
      <c r="BB217" s="16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6"/>
    </row>
    <row r="218" spans="1:67" x14ac:dyDescent="0.25">
      <c r="A218" s="3"/>
      <c r="B218" s="1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 t="s">
        <v>158</v>
      </c>
      <c r="AO218" s="16"/>
      <c r="AP218" s="16"/>
      <c r="AQ218" s="16"/>
      <c r="AR218" s="16"/>
      <c r="AS218" s="16" t="s">
        <v>159</v>
      </c>
      <c r="AT218" s="16"/>
      <c r="AU218" s="16"/>
      <c r="AV218" s="16"/>
      <c r="AW218" s="16"/>
      <c r="AX218" s="16" t="s">
        <v>64</v>
      </c>
      <c r="AY218" s="16"/>
      <c r="AZ218" s="16"/>
      <c r="BA218" s="16"/>
      <c r="BB218" s="16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6"/>
    </row>
    <row r="219" spans="1:67" x14ac:dyDescent="0.25">
      <c r="A219" s="3"/>
      <c r="B219" s="1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 t="s">
        <v>159</v>
      </c>
      <c r="AO219" s="16"/>
      <c r="AP219" s="16"/>
      <c r="AQ219" s="16"/>
      <c r="AR219" s="16"/>
      <c r="AS219" s="16" t="s">
        <v>160</v>
      </c>
      <c r="AT219" s="16"/>
      <c r="AU219" s="16"/>
      <c r="AV219" s="16"/>
      <c r="AW219" s="16"/>
      <c r="AX219" s="16" t="s">
        <v>64</v>
      </c>
      <c r="AY219" s="16"/>
      <c r="AZ219" s="16"/>
      <c r="BA219" s="16"/>
      <c r="BB219" s="16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6"/>
    </row>
    <row r="220" spans="1:67" x14ac:dyDescent="0.25">
      <c r="A220" s="3"/>
      <c r="B220" s="1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 t="s">
        <v>160</v>
      </c>
      <c r="AO220" s="16"/>
      <c r="AP220" s="16"/>
      <c r="AQ220" s="16"/>
      <c r="AR220" s="16"/>
      <c r="AS220" s="16" t="s">
        <v>161</v>
      </c>
      <c r="AT220" s="16"/>
      <c r="AU220" s="16"/>
      <c r="AV220" s="16"/>
      <c r="AW220" s="16"/>
      <c r="AX220" s="16" t="s">
        <v>64</v>
      </c>
      <c r="AY220" s="16"/>
      <c r="AZ220" s="16"/>
      <c r="BA220" s="16"/>
      <c r="BB220" s="16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6"/>
    </row>
    <row r="221" spans="1:67" x14ac:dyDescent="0.25">
      <c r="A221" s="3"/>
      <c r="B221" s="1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 t="s">
        <v>161</v>
      </c>
      <c r="AO221" s="16"/>
      <c r="AP221" s="16"/>
      <c r="AQ221" s="16"/>
      <c r="AR221" s="16"/>
      <c r="AS221" s="16" t="s">
        <v>162</v>
      </c>
      <c r="AT221" s="16"/>
      <c r="AU221" s="16"/>
      <c r="AV221" s="16"/>
      <c r="AW221" s="16"/>
      <c r="AX221" s="16" t="s">
        <v>64</v>
      </c>
      <c r="AY221" s="16"/>
      <c r="AZ221" s="16"/>
      <c r="BA221" s="16"/>
      <c r="BB221" s="16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6"/>
    </row>
    <row r="222" spans="1:67" x14ac:dyDescent="0.25">
      <c r="A222" s="3"/>
      <c r="B222" s="1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 t="s">
        <v>162</v>
      </c>
      <c r="AO222" s="16"/>
      <c r="AP222" s="16"/>
      <c r="AQ222" s="16"/>
      <c r="AR222" s="16"/>
      <c r="AS222" s="16" t="s">
        <v>163</v>
      </c>
      <c r="AT222" s="16"/>
      <c r="AU222" s="16"/>
      <c r="AV222" s="16"/>
      <c r="AW222" s="16"/>
      <c r="AX222" s="16" t="s">
        <v>64</v>
      </c>
      <c r="AY222" s="16"/>
      <c r="AZ222" s="16"/>
      <c r="BA222" s="16"/>
      <c r="BB222" s="16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6"/>
    </row>
    <row r="223" spans="1:67" x14ac:dyDescent="0.25">
      <c r="A223" s="3"/>
      <c r="B223" s="1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 t="s">
        <v>163</v>
      </c>
      <c r="AO223" s="16"/>
      <c r="AP223" s="16"/>
      <c r="AQ223" s="16"/>
      <c r="AR223" s="16"/>
      <c r="AS223" s="16" t="s">
        <v>164</v>
      </c>
      <c r="AT223" s="16"/>
      <c r="AU223" s="16"/>
      <c r="AV223" s="16"/>
      <c r="AW223" s="16"/>
      <c r="AX223" s="16" t="s">
        <v>64</v>
      </c>
      <c r="AY223" s="16"/>
      <c r="AZ223" s="16"/>
      <c r="BA223" s="16"/>
      <c r="BB223" s="16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6"/>
    </row>
    <row r="224" spans="1:67" x14ac:dyDescent="0.25">
      <c r="A224" s="3"/>
      <c r="B224" s="1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 t="s">
        <v>164</v>
      </c>
      <c r="AO224" s="16"/>
      <c r="AP224" s="16"/>
      <c r="AQ224" s="16"/>
      <c r="AR224" s="16"/>
      <c r="AS224" s="16" t="s">
        <v>165</v>
      </c>
      <c r="AT224" s="16"/>
      <c r="AU224" s="16"/>
      <c r="AV224" s="16"/>
      <c r="AW224" s="16"/>
      <c r="AX224" s="16" t="s">
        <v>64</v>
      </c>
      <c r="AY224" s="16"/>
      <c r="AZ224" s="16"/>
      <c r="BA224" s="16"/>
      <c r="BB224" s="16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6"/>
    </row>
    <row r="225" spans="1:67" x14ac:dyDescent="0.25">
      <c r="A225" s="3"/>
      <c r="B225" s="1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 t="s">
        <v>165</v>
      </c>
      <c r="AO225" s="16"/>
      <c r="AP225" s="16"/>
      <c r="AQ225" s="16"/>
      <c r="AR225" s="16"/>
      <c r="AS225" s="16" t="s">
        <v>166</v>
      </c>
      <c r="AT225" s="16"/>
      <c r="AU225" s="16"/>
      <c r="AV225" s="16"/>
      <c r="AW225" s="16"/>
      <c r="AX225" s="16" t="s">
        <v>64</v>
      </c>
      <c r="AY225" s="16"/>
      <c r="AZ225" s="16"/>
      <c r="BA225" s="16"/>
      <c r="BB225" s="16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6"/>
    </row>
    <row r="226" spans="1:67" x14ac:dyDescent="0.25">
      <c r="A226" s="3"/>
      <c r="B226" s="1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 t="s">
        <v>166</v>
      </c>
      <c r="AO226" s="16"/>
      <c r="AP226" s="16"/>
      <c r="AQ226" s="16"/>
      <c r="AR226" s="16"/>
      <c r="AS226" s="16" t="s">
        <v>167</v>
      </c>
      <c r="AT226" s="16"/>
      <c r="AU226" s="16"/>
      <c r="AV226" s="16"/>
      <c r="AW226" s="16"/>
      <c r="AX226" s="16" t="s">
        <v>64</v>
      </c>
      <c r="AY226" s="16"/>
      <c r="AZ226" s="16"/>
      <c r="BA226" s="16"/>
      <c r="BB226" s="16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6"/>
    </row>
    <row r="227" spans="1:67" x14ac:dyDescent="0.25">
      <c r="A227" s="3"/>
      <c r="B227" s="1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 t="s">
        <v>167</v>
      </c>
      <c r="AO227" s="16"/>
      <c r="AP227" s="16"/>
      <c r="AQ227" s="16"/>
      <c r="AR227" s="16"/>
      <c r="AS227" s="16" t="s">
        <v>168</v>
      </c>
      <c r="AT227" s="16"/>
      <c r="AU227" s="16"/>
      <c r="AV227" s="16"/>
      <c r="AW227" s="16"/>
      <c r="AX227" s="16" t="s">
        <v>64</v>
      </c>
      <c r="AY227" s="16"/>
      <c r="AZ227" s="16"/>
      <c r="BA227" s="16"/>
      <c r="BB227" s="16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6"/>
    </row>
    <row r="228" spans="1:67" x14ac:dyDescent="0.25">
      <c r="A228" s="3"/>
      <c r="B228" s="1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 t="s">
        <v>168</v>
      </c>
      <c r="AO228" s="16"/>
      <c r="AP228" s="16"/>
      <c r="AQ228" s="16"/>
      <c r="AR228" s="16"/>
      <c r="AS228" s="16" t="s">
        <v>169</v>
      </c>
      <c r="AT228" s="16"/>
      <c r="AU228" s="16"/>
      <c r="AV228" s="16"/>
      <c r="AW228" s="16"/>
      <c r="AX228" s="16" t="s">
        <v>64</v>
      </c>
      <c r="AY228" s="16"/>
      <c r="AZ228" s="16"/>
      <c r="BA228" s="16"/>
      <c r="BB228" s="16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6"/>
    </row>
    <row r="229" spans="1:67" x14ac:dyDescent="0.25">
      <c r="A229" s="3"/>
      <c r="B229" s="1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 t="s">
        <v>169</v>
      </c>
      <c r="AO229" s="16"/>
      <c r="AP229" s="16"/>
      <c r="AQ229" s="16"/>
      <c r="AR229" s="16"/>
      <c r="AS229" s="16" t="s">
        <v>47</v>
      </c>
      <c r="AT229" s="16"/>
      <c r="AU229" s="16"/>
      <c r="AV229" s="16"/>
      <c r="AW229" s="16"/>
      <c r="AX229" s="16" t="s">
        <v>64</v>
      </c>
      <c r="AY229" s="16"/>
      <c r="AZ229" s="16"/>
      <c r="BA229" s="16"/>
      <c r="BB229" s="16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6"/>
    </row>
    <row r="230" spans="1:67" x14ac:dyDescent="0.25">
      <c r="A230" s="3"/>
      <c r="B230" s="1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 t="s">
        <v>47</v>
      </c>
      <c r="AO230" s="16"/>
      <c r="AP230" s="16"/>
      <c r="AQ230" s="16"/>
      <c r="AR230" s="16"/>
      <c r="AS230" s="16" t="s">
        <v>48</v>
      </c>
      <c r="AT230" s="16"/>
      <c r="AU230" s="16"/>
      <c r="AV230" s="16"/>
      <c r="AW230" s="16"/>
      <c r="AX230" s="16" t="s">
        <v>67</v>
      </c>
      <c r="AY230" s="16"/>
      <c r="AZ230" s="16"/>
      <c r="BA230" s="16"/>
      <c r="BB230" s="16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6"/>
    </row>
    <row r="231" spans="1:67" x14ac:dyDescent="0.25">
      <c r="A231" s="3"/>
      <c r="B231" s="1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 t="s">
        <v>48</v>
      </c>
      <c r="AO231" s="16"/>
      <c r="AP231" s="16"/>
      <c r="AQ231" s="16"/>
      <c r="AR231" s="16"/>
      <c r="AS231" s="16" t="s">
        <v>170</v>
      </c>
      <c r="AT231" s="16"/>
      <c r="AU231" s="16"/>
      <c r="AV231" s="16"/>
      <c r="AW231" s="16"/>
      <c r="AX231" s="16" t="s">
        <v>65</v>
      </c>
      <c r="AY231" s="16"/>
      <c r="AZ231" s="16"/>
      <c r="BA231" s="16"/>
      <c r="BB231" s="16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6"/>
    </row>
    <row r="232" spans="1:67" x14ac:dyDescent="0.25">
      <c r="A232" s="3"/>
      <c r="B232" s="1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 t="s">
        <v>170</v>
      </c>
      <c r="AO232" s="16"/>
      <c r="AP232" s="16"/>
      <c r="AQ232" s="16"/>
      <c r="AR232" s="16"/>
      <c r="AS232" s="16" t="s">
        <v>171</v>
      </c>
      <c r="AT232" s="16"/>
      <c r="AU232" s="16"/>
      <c r="AV232" s="16"/>
      <c r="AW232" s="16"/>
      <c r="AX232" s="16" t="s">
        <v>65</v>
      </c>
      <c r="AY232" s="16"/>
      <c r="AZ232" s="16"/>
      <c r="BA232" s="16"/>
      <c r="BB232" s="16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6"/>
    </row>
    <row r="233" spans="1:67" x14ac:dyDescent="0.25">
      <c r="A233" s="3"/>
      <c r="B233" s="1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 t="s">
        <v>171</v>
      </c>
      <c r="AO233" s="16"/>
      <c r="AP233" s="16"/>
      <c r="AQ233" s="16"/>
      <c r="AR233" s="16"/>
      <c r="AS233" s="16" t="s">
        <v>172</v>
      </c>
      <c r="AT233" s="16"/>
      <c r="AU233" s="16"/>
      <c r="AV233" s="16"/>
      <c r="AW233" s="16"/>
      <c r="AX233" s="16" t="s">
        <v>65</v>
      </c>
      <c r="AY233" s="16"/>
      <c r="AZ233" s="16"/>
      <c r="BA233" s="16"/>
      <c r="BB233" s="16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6"/>
    </row>
    <row r="234" spans="1:67" x14ac:dyDescent="0.25">
      <c r="A234" s="3"/>
      <c r="B234" s="1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 t="s">
        <v>172</v>
      </c>
      <c r="AO234" s="16"/>
      <c r="AP234" s="16"/>
      <c r="AQ234" s="16"/>
      <c r="AR234" s="16"/>
      <c r="AS234" s="16" t="s">
        <v>49</v>
      </c>
      <c r="AT234" s="16"/>
      <c r="AU234" s="16"/>
      <c r="AV234" s="16"/>
      <c r="AW234" s="16"/>
      <c r="AX234" s="16" t="s">
        <v>65</v>
      </c>
      <c r="AY234" s="16"/>
      <c r="AZ234" s="16"/>
      <c r="BA234" s="16"/>
      <c r="BB234" s="16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6"/>
    </row>
    <row r="235" spans="1:67" x14ac:dyDescent="0.25">
      <c r="A235" s="3"/>
      <c r="B235" s="1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 t="s">
        <v>49</v>
      </c>
      <c r="AO235" s="16"/>
      <c r="AP235" s="16"/>
      <c r="AQ235" s="16"/>
      <c r="AR235" s="16"/>
      <c r="AS235" s="16" t="s">
        <v>50</v>
      </c>
      <c r="AT235" s="16"/>
      <c r="AU235" s="16"/>
      <c r="AV235" s="16"/>
      <c r="AW235" s="16"/>
      <c r="AX235" s="16" t="s">
        <v>66</v>
      </c>
      <c r="AY235" s="16"/>
      <c r="AZ235" s="16"/>
      <c r="BA235" s="16"/>
      <c r="BB235" s="16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6"/>
    </row>
    <row r="236" spans="1:67" x14ac:dyDescent="0.25">
      <c r="A236" s="3"/>
      <c r="B236" s="1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 t="s">
        <v>50</v>
      </c>
      <c r="AO236" s="16"/>
      <c r="AP236" s="16"/>
      <c r="AQ236" s="16"/>
      <c r="AR236" s="16"/>
      <c r="AS236" s="16" t="s">
        <v>173</v>
      </c>
      <c r="AT236" s="16"/>
      <c r="AU236" s="16"/>
      <c r="AV236" s="16"/>
      <c r="AW236" s="16"/>
      <c r="AX236" s="16" t="s">
        <v>65</v>
      </c>
      <c r="AY236" s="16"/>
      <c r="AZ236" s="16"/>
      <c r="BA236" s="16"/>
      <c r="BB236" s="16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6"/>
    </row>
    <row r="237" spans="1:67" x14ac:dyDescent="0.25">
      <c r="A237" s="3"/>
      <c r="B237" s="1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 t="s">
        <v>173</v>
      </c>
      <c r="AO237" s="16"/>
      <c r="AP237" s="16"/>
      <c r="AQ237" s="16"/>
      <c r="AR237" s="16"/>
      <c r="AS237" s="16" t="s">
        <v>174</v>
      </c>
      <c r="AT237" s="16"/>
      <c r="AU237" s="16"/>
      <c r="AV237" s="16"/>
      <c r="AW237" s="16"/>
      <c r="AX237" s="16" t="s">
        <v>65</v>
      </c>
      <c r="AY237" s="16"/>
      <c r="AZ237" s="16"/>
      <c r="BA237" s="16"/>
      <c r="BB237" s="16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6"/>
    </row>
    <row r="238" spans="1:67" x14ac:dyDescent="0.25">
      <c r="A238" s="3"/>
      <c r="B238" s="1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 t="s">
        <v>174</v>
      </c>
      <c r="AO238" s="16"/>
      <c r="AP238" s="16"/>
      <c r="AQ238" s="16"/>
      <c r="AR238" s="16"/>
      <c r="AS238" s="16" t="s">
        <v>51</v>
      </c>
      <c r="AT238" s="16"/>
      <c r="AU238" s="16"/>
      <c r="AV238" s="16"/>
      <c r="AW238" s="16"/>
      <c r="AX238" s="16" t="s">
        <v>65</v>
      </c>
      <c r="AY238" s="16"/>
      <c r="AZ238" s="16"/>
      <c r="BA238" s="16"/>
      <c r="BB238" s="16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6"/>
    </row>
    <row r="239" spans="1:67" x14ac:dyDescent="0.25">
      <c r="A239" s="3"/>
      <c r="B239" s="1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 t="s">
        <v>51</v>
      </c>
      <c r="AO239" s="16"/>
      <c r="AP239" s="16"/>
      <c r="AQ239" s="16"/>
      <c r="AR239" s="16"/>
      <c r="AS239" s="16" t="s">
        <v>175</v>
      </c>
      <c r="AT239" s="16"/>
      <c r="AU239" s="16"/>
      <c r="AV239" s="16"/>
      <c r="AW239" s="16"/>
      <c r="AX239" s="16" t="s">
        <v>66</v>
      </c>
      <c r="AY239" s="16"/>
      <c r="AZ239" s="16"/>
      <c r="BA239" s="16"/>
      <c r="BB239" s="16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6"/>
    </row>
    <row r="240" spans="1:67" x14ac:dyDescent="0.25">
      <c r="A240" s="3"/>
      <c r="B240" s="1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 t="s">
        <v>175</v>
      </c>
      <c r="AO240" s="16"/>
      <c r="AP240" s="16"/>
      <c r="AQ240" s="16"/>
      <c r="AR240" s="16"/>
      <c r="AS240" s="16" t="s">
        <v>52</v>
      </c>
      <c r="AT240" s="16"/>
      <c r="AU240" s="16"/>
      <c r="AV240" s="16"/>
      <c r="AW240" s="16"/>
      <c r="AX240" s="16" t="s">
        <v>66</v>
      </c>
      <c r="AY240" s="16"/>
      <c r="AZ240" s="16"/>
      <c r="BA240" s="16"/>
      <c r="BB240" s="16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6"/>
    </row>
    <row r="241" spans="1:67" x14ac:dyDescent="0.25">
      <c r="A241" s="3"/>
      <c r="B241" s="1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 t="s">
        <v>52</v>
      </c>
      <c r="AO241" s="16"/>
      <c r="AP241" s="16"/>
      <c r="AQ241" s="16"/>
      <c r="AR241" s="16"/>
      <c r="AS241" s="16" t="s">
        <v>53</v>
      </c>
      <c r="AT241" s="16"/>
      <c r="AU241" s="16"/>
      <c r="AV241" s="16"/>
      <c r="AW241" s="16"/>
      <c r="AX241" s="16" t="s">
        <v>65</v>
      </c>
      <c r="AY241" s="16"/>
      <c r="AZ241" s="16"/>
      <c r="BA241" s="16"/>
      <c r="BB241" s="16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6"/>
    </row>
    <row r="242" spans="1:67" x14ac:dyDescent="0.25">
      <c r="A242" s="3"/>
      <c r="B242" s="1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 t="s">
        <v>53</v>
      </c>
      <c r="AO242" s="16"/>
      <c r="AP242" s="16"/>
      <c r="AQ242" s="16"/>
      <c r="AR242" s="16"/>
      <c r="AS242" s="16" t="s">
        <v>176</v>
      </c>
      <c r="AT242" s="16"/>
      <c r="AU242" s="16"/>
      <c r="AV242" s="16"/>
      <c r="AW242" s="16"/>
      <c r="AX242" s="16" t="s">
        <v>64</v>
      </c>
      <c r="AY242" s="16"/>
      <c r="AZ242" s="16"/>
      <c r="BA242" s="16"/>
      <c r="BB242" s="16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6"/>
    </row>
    <row r="243" spans="1:67" x14ac:dyDescent="0.25">
      <c r="A243" s="3"/>
      <c r="B243" s="1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 t="s">
        <v>176</v>
      </c>
      <c r="AO243" s="16"/>
      <c r="AP243" s="16"/>
      <c r="AQ243" s="16"/>
      <c r="AR243" s="16"/>
      <c r="AS243" s="16" t="s">
        <v>177</v>
      </c>
      <c r="AT243" s="16"/>
      <c r="AU243" s="16"/>
      <c r="AV243" s="16"/>
      <c r="AW243" s="16"/>
      <c r="AX243" s="16" t="s">
        <v>64</v>
      </c>
      <c r="AY243" s="16"/>
      <c r="AZ243" s="16"/>
      <c r="BA243" s="16"/>
      <c r="BB243" s="16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6"/>
    </row>
    <row r="244" spans="1:67" x14ac:dyDescent="0.25">
      <c r="A244" s="3"/>
      <c r="B244" s="1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 t="s">
        <v>177</v>
      </c>
      <c r="AO244" s="16"/>
      <c r="AP244" s="16"/>
      <c r="AQ244" s="16"/>
      <c r="AR244" s="16"/>
      <c r="AS244" s="16" t="s">
        <v>178</v>
      </c>
      <c r="AT244" s="16"/>
      <c r="AU244" s="16"/>
      <c r="AV244" s="16"/>
      <c r="AW244" s="16"/>
      <c r="AX244" s="16" t="s">
        <v>64</v>
      </c>
      <c r="AY244" s="16"/>
      <c r="AZ244" s="16"/>
      <c r="BA244" s="16"/>
      <c r="BB244" s="16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6"/>
    </row>
    <row r="245" spans="1:67" x14ac:dyDescent="0.25">
      <c r="A245" s="3"/>
      <c r="B245" s="1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 t="s">
        <v>178</v>
      </c>
      <c r="AO245" s="16"/>
      <c r="AP245" s="16"/>
      <c r="AQ245" s="16"/>
      <c r="AR245" s="16"/>
      <c r="AS245" s="16" t="s">
        <v>179</v>
      </c>
      <c r="AT245" s="16"/>
      <c r="AU245" s="16"/>
      <c r="AV245" s="16"/>
      <c r="AW245" s="16"/>
      <c r="AX245" s="16" t="s">
        <v>64</v>
      </c>
      <c r="AY245" s="16"/>
      <c r="AZ245" s="16"/>
      <c r="BA245" s="16"/>
      <c r="BB245" s="16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6"/>
    </row>
    <row r="246" spans="1:67" x14ac:dyDescent="0.25">
      <c r="A246" s="3"/>
      <c r="B246" s="1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 t="s">
        <v>179</v>
      </c>
      <c r="AO246" s="16"/>
      <c r="AP246" s="16"/>
      <c r="AQ246" s="16"/>
      <c r="AR246" s="16"/>
      <c r="AS246" s="16" t="s">
        <v>54</v>
      </c>
      <c r="AT246" s="16"/>
      <c r="AU246" s="16"/>
      <c r="AV246" s="16"/>
      <c r="AW246" s="16"/>
      <c r="AX246" s="16" t="s">
        <v>64</v>
      </c>
      <c r="AY246" s="16"/>
      <c r="AZ246" s="16"/>
      <c r="BA246" s="16"/>
      <c r="BB246" s="16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6"/>
    </row>
    <row r="247" spans="1:67" x14ac:dyDescent="0.25">
      <c r="A247" s="3"/>
      <c r="B247" s="1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 t="s">
        <v>54</v>
      </c>
      <c r="AO247" s="16"/>
      <c r="AP247" s="16"/>
      <c r="AQ247" s="16"/>
      <c r="AR247" s="16"/>
      <c r="AS247" s="16" t="s">
        <v>55</v>
      </c>
      <c r="AT247" s="16"/>
      <c r="AU247" s="16"/>
      <c r="AV247" s="16"/>
      <c r="AW247" s="16"/>
      <c r="AX247" s="16" t="s">
        <v>67</v>
      </c>
      <c r="AY247" s="16"/>
      <c r="AZ247" s="16"/>
      <c r="BA247" s="16"/>
      <c r="BB247" s="16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6"/>
    </row>
    <row r="248" spans="1:67" x14ac:dyDescent="0.25">
      <c r="A248" s="4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7"/>
    </row>
  </sheetData>
  <mergeCells count="1238">
    <mergeCell ref="BQ13:BS13"/>
    <mergeCell ref="BY13:BZ13"/>
    <mergeCell ref="BY14:CC14"/>
    <mergeCell ref="BQ1:BV1"/>
    <mergeCell ref="BQ3:BR3"/>
    <mergeCell ref="BS3:BW3"/>
    <mergeCell ref="BQ4:BR4"/>
    <mergeCell ref="BS4:BW4"/>
    <mergeCell ref="BQ5:BR5"/>
    <mergeCell ref="BS5:BV5"/>
    <mergeCell ref="BQ8:BS8"/>
    <mergeCell ref="BT8:BU8"/>
    <mergeCell ref="BR9:BS9"/>
    <mergeCell ref="BY9:BZ9"/>
    <mergeCell ref="BR10:BS10"/>
    <mergeCell ref="BY10:BZ10"/>
    <mergeCell ref="BR11:BS11"/>
    <mergeCell ref="BY11:BZ11"/>
    <mergeCell ref="BR12:BS12"/>
    <mergeCell ref="BY12:BZ12"/>
    <mergeCell ref="BF6:BK7"/>
    <mergeCell ref="AP8:AU9"/>
    <mergeCell ref="BE8:BL9"/>
    <mergeCell ref="AX8:BC9"/>
    <mergeCell ref="AP10:AU11"/>
    <mergeCell ref="BE10:BL11"/>
    <mergeCell ref="AX10:BC11"/>
    <mergeCell ref="A1:BO1"/>
    <mergeCell ref="D6:M7"/>
    <mergeCell ref="O6:AJ7"/>
    <mergeCell ref="D8:M9"/>
    <mergeCell ref="O8:AJ9"/>
    <mergeCell ref="D10:M11"/>
    <mergeCell ref="O10:R11"/>
    <mergeCell ref="S10:AK11"/>
    <mergeCell ref="AP6:AU7"/>
    <mergeCell ref="AX6:BC7"/>
    <mergeCell ref="AP20:AU21"/>
    <mergeCell ref="BE20:BL21"/>
    <mergeCell ref="AX20:BC21"/>
    <mergeCell ref="AP22:AU23"/>
    <mergeCell ref="BE22:BL23"/>
    <mergeCell ref="AX22:BC23"/>
    <mergeCell ref="AP16:AU17"/>
    <mergeCell ref="BE16:BL17"/>
    <mergeCell ref="AX16:BC17"/>
    <mergeCell ref="AP18:AU19"/>
    <mergeCell ref="BE18:BL19"/>
    <mergeCell ref="AX18:BC19"/>
    <mergeCell ref="AP12:AU13"/>
    <mergeCell ref="BE12:BL13"/>
    <mergeCell ref="AX12:BC13"/>
    <mergeCell ref="AP14:AU15"/>
    <mergeCell ref="BE14:BL15"/>
    <mergeCell ref="AX14:BC15"/>
    <mergeCell ref="AP32:AU33"/>
    <mergeCell ref="BE32:BL33"/>
    <mergeCell ref="AX32:BC33"/>
    <mergeCell ref="AP34:AU35"/>
    <mergeCell ref="BE34:BL35"/>
    <mergeCell ref="AX34:BC35"/>
    <mergeCell ref="AP28:AU29"/>
    <mergeCell ref="BE28:BL29"/>
    <mergeCell ref="AX28:BC29"/>
    <mergeCell ref="AP30:AU31"/>
    <mergeCell ref="BE30:BL31"/>
    <mergeCell ref="AX30:BC31"/>
    <mergeCell ref="AP24:AU25"/>
    <mergeCell ref="BE24:BL25"/>
    <mergeCell ref="AX24:BC25"/>
    <mergeCell ref="AP26:AU27"/>
    <mergeCell ref="BE26:BL27"/>
    <mergeCell ref="AX26:BC27"/>
    <mergeCell ref="AP44:AU45"/>
    <mergeCell ref="BE44:BL45"/>
    <mergeCell ref="AX44:BC45"/>
    <mergeCell ref="AP46:AU47"/>
    <mergeCell ref="BE46:BL47"/>
    <mergeCell ref="AX46:BC47"/>
    <mergeCell ref="AP40:AU41"/>
    <mergeCell ref="BE40:BL41"/>
    <mergeCell ref="AX40:BC41"/>
    <mergeCell ref="AP42:AU43"/>
    <mergeCell ref="BE42:BL43"/>
    <mergeCell ref="AX42:BC43"/>
    <mergeCell ref="AP36:AU37"/>
    <mergeCell ref="BE36:BL37"/>
    <mergeCell ref="AX36:BC37"/>
    <mergeCell ref="AP38:AU39"/>
    <mergeCell ref="BE38:BL39"/>
    <mergeCell ref="AX38:BC39"/>
    <mergeCell ref="AP56:AU57"/>
    <mergeCell ref="BE56:BL57"/>
    <mergeCell ref="AX56:BC57"/>
    <mergeCell ref="AP58:AU59"/>
    <mergeCell ref="BE58:BL59"/>
    <mergeCell ref="AX58:BC59"/>
    <mergeCell ref="AP52:AU53"/>
    <mergeCell ref="BE52:BL53"/>
    <mergeCell ref="AX52:BC53"/>
    <mergeCell ref="AP54:AU55"/>
    <mergeCell ref="BE54:BL55"/>
    <mergeCell ref="AX54:BC55"/>
    <mergeCell ref="AP48:AU49"/>
    <mergeCell ref="BE48:BL49"/>
    <mergeCell ref="AX48:BC49"/>
    <mergeCell ref="AP50:AU51"/>
    <mergeCell ref="BE50:BL51"/>
    <mergeCell ref="AX50:BC51"/>
    <mergeCell ref="AP68:AU69"/>
    <mergeCell ref="BE68:BL69"/>
    <mergeCell ref="AX68:BC69"/>
    <mergeCell ref="AP70:AU71"/>
    <mergeCell ref="BE70:BL71"/>
    <mergeCell ref="AX70:BC71"/>
    <mergeCell ref="AP64:AU65"/>
    <mergeCell ref="BE64:BL65"/>
    <mergeCell ref="AX64:BC65"/>
    <mergeCell ref="AP66:AU67"/>
    <mergeCell ref="BE66:BL67"/>
    <mergeCell ref="AX66:BC67"/>
    <mergeCell ref="AP60:AU61"/>
    <mergeCell ref="BE60:BL61"/>
    <mergeCell ref="AX60:BC61"/>
    <mergeCell ref="AP62:AU63"/>
    <mergeCell ref="BE62:BL63"/>
    <mergeCell ref="AX62:BC63"/>
    <mergeCell ref="AP80:AU81"/>
    <mergeCell ref="BE80:BL81"/>
    <mergeCell ref="AX80:BC81"/>
    <mergeCell ref="AP82:AU83"/>
    <mergeCell ref="BE82:BL83"/>
    <mergeCell ref="AX82:BC83"/>
    <mergeCell ref="AP76:AU77"/>
    <mergeCell ref="BE76:BL77"/>
    <mergeCell ref="AX76:BC77"/>
    <mergeCell ref="AP78:AU79"/>
    <mergeCell ref="BE78:BL79"/>
    <mergeCell ref="AX78:BC79"/>
    <mergeCell ref="AP72:AU73"/>
    <mergeCell ref="BE72:BL73"/>
    <mergeCell ref="AX72:BC73"/>
    <mergeCell ref="AP74:AU75"/>
    <mergeCell ref="BE74:BL75"/>
    <mergeCell ref="AX74:BC75"/>
    <mergeCell ref="AX93:BB94"/>
    <mergeCell ref="C95:D95"/>
    <mergeCell ref="E95:J95"/>
    <mergeCell ref="K95:AD95"/>
    <mergeCell ref="AE95:AM95"/>
    <mergeCell ref="AN95:AR95"/>
    <mergeCell ref="AS95:AW95"/>
    <mergeCell ref="AX95:BB95"/>
    <mergeCell ref="C93:D94"/>
    <mergeCell ref="E93:J94"/>
    <mergeCell ref="K93:AD94"/>
    <mergeCell ref="AE93:AM94"/>
    <mergeCell ref="AN93:AR94"/>
    <mergeCell ref="AS93:AW94"/>
    <mergeCell ref="AP84:AU85"/>
    <mergeCell ref="BE84:BL85"/>
    <mergeCell ref="AX84:BC85"/>
    <mergeCell ref="AP86:AU87"/>
    <mergeCell ref="BE86:BL87"/>
    <mergeCell ref="AX86:BC87"/>
    <mergeCell ref="BD100:BF100"/>
    <mergeCell ref="BG100:BN100"/>
    <mergeCell ref="C96:D96"/>
    <mergeCell ref="E96:J96"/>
    <mergeCell ref="K96:AD96"/>
    <mergeCell ref="AE96:AM96"/>
    <mergeCell ref="AN96:AR96"/>
    <mergeCell ref="AS96:AW96"/>
    <mergeCell ref="AX96:BB96"/>
    <mergeCell ref="C97:D97"/>
    <mergeCell ref="BD96:BN96"/>
    <mergeCell ref="BD97:BF97"/>
    <mergeCell ref="BG97:BN97"/>
    <mergeCell ref="BD98:BF98"/>
    <mergeCell ref="BG98:BN98"/>
    <mergeCell ref="BD99:BF99"/>
    <mergeCell ref="BG99:BN99"/>
    <mergeCell ref="AX98:BB98"/>
    <mergeCell ref="C99:D99"/>
    <mergeCell ref="E99:J99"/>
    <mergeCell ref="K99:AD99"/>
    <mergeCell ref="AE99:AM99"/>
    <mergeCell ref="AN99:AR99"/>
    <mergeCell ref="AS99:AW99"/>
    <mergeCell ref="AX99:BB99"/>
    <mergeCell ref="C98:D98"/>
    <mergeCell ref="E98:J98"/>
    <mergeCell ref="K98:AD98"/>
    <mergeCell ref="AE98:AM98"/>
    <mergeCell ref="AN98:AR98"/>
    <mergeCell ref="AS98:AW98"/>
    <mergeCell ref="E97:J97"/>
    <mergeCell ref="K97:AD97"/>
    <mergeCell ref="AE97:AM97"/>
    <mergeCell ref="AN97:AR97"/>
    <mergeCell ref="AS97:AW97"/>
    <mergeCell ref="AX97:BB97"/>
    <mergeCell ref="AX102:BB102"/>
    <mergeCell ref="C103:D103"/>
    <mergeCell ref="E103:J103"/>
    <mergeCell ref="K103:AD103"/>
    <mergeCell ref="AE103:AM103"/>
    <mergeCell ref="AN103:AR103"/>
    <mergeCell ref="AS103:AW103"/>
    <mergeCell ref="AX103:BB103"/>
    <mergeCell ref="C102:D102"/>
    <mergeCell ref="E102:J102"/>
    <mergeCell ref="K102:AD102"/>
    <mergeCell ref="AE102:AM102"/>
    <mergeCell ref="AN102:AR102"/>
    <mergeCell ref="AS102:AW102"/>
    <mergeCell ref="AX100:BB100"/>
    <mergeCell ref="C101:D101"/>
    <mergeCell ref="E101:J101"/>
    <mergeCell ref="K101:AD101"/>
    <mergeCell ref="AE101:AM101"/>
    <mergeCell ref="AN101:AR101"/>
    <mergeCell ref="AS101:AW101"/>
    <mergeCell ref="AX101:BB101"/>
    <mergeCell ref="C100:D100"/>
    <mergeCell ref="E100:J100"/>
    <mergeCell ref="K100:AD100"/>
    <mergeCell ref="AE100:AM100"/>
    <mergeCell ref="AN100:AR100"/>
    <mergeCell ref="AS100:AW100"/>
    <mergeCell ref="AX106:BB106"/>
    <mergeCell ref="C107:D107"/>
    <mergeCell ref="E107:J107"/>
    <mergeCell ref="K107:AD107"/>
    <mergeCell ref="AE107:AM107"/>
    <mergeCell ref="AN107:AR107"/>
    <mergeCell ref="AS107:AW107"/>
    <mergeCell ref="AX107:BB107"/>
    <mergeCell ref="C106:D106"/>
    <mergeCell ref="E106:J106"/>
    <mergeCell ref="K106:AD106"/>
    <mergeCell ref="AE106:AM106"/>
    <mergeCell ref="AN106:AR106"/>
    <mergeCell ref="AS106:AW106"/>
    <mergeCell ref="AX104:BB104"/>
    <mergeCell ref="C105:D105"/>
    <mergeCell ref="E105:J105"/>
    <mergeCell ref="K105:AD105"/>
    <mergeCell ref="AE105:AM105"/>
    <mergeCell ref="AN105:AR105"/>
    <mergeCell ref="AS105:AW105"/>
    <mergeCell ref="AX105:BB105"/>
    <mergeCell ref="C104:D104"/>
    <mergeCell ref="E104:J104"/>
    <mergeCell ref="K104:AD104"/>
    <mergeCell ref="AE104:AM104"/>
    <mergeCell ref="AN104:AR104"/>
    <mergeCell ref="AS104:AW104"/>
    <mergeCell ref="AX110:BB110"/>
    <mergeCell ref="C111:D111"/>
    <mergeCell ref="E111:J111"/>
    <mergeCell ref="K111:AD111"/>
    <mergeCell ref="AE111:AM111"/>
    <mergeCell ref="AN111:AR111"/>
    <mergeCell ref="AS111:AW111"/>
    <mergeCell ref="AX111:BB111"/>
    <mergeCell ref="C110:D110"/>
    <mergeCell ref="E110:J110"/>
    <mergeCell ref="K110:AD110"/>
    <mergeCell ref="AE110:AM110"/>
    <mergeCell ref="AN110:AR110"/>
    <mergeCell ref="AS110:AW110"/>
    <mergeCell ref="AX108:BB108"/>
    <mergeCell ref="C109:D109"/>
    <mergeCell ref="E109:J109"/>
    <mergeCell ref="K109:AD109"/>
    <mergeCell ref="AE109:AM109"/>
    <mergeCell ref="AN109:AR109"/>
    <mergeCell ref="AS109:AW109"/>
    <mergeCell ref="AX109:BB109"/>
    <mergeCell ref="C108:D108"/>
    <mergeCell ref="E108:J108"/>
    <mergeCell ref="K108:AD108"/>
    <mergeCell ref="AE108:AM108"/>
    <mergeCell ref="AN108:AR108"/>
    <mergeCell ref="AS108:AW108"/>
    <mergeCell ref="AX114:BB114"/>
    <mergeCell ref="C115:D115"/>
    <mergeCell ref="E115:J115"/>
    <mergeCell ref="K115:AD115"/>
    <mergeCell ref="AE115:AM115"/>
    <mergeCell ref="AN115:AR115"/>
    <mergeCell ref="AS115:AW115"/>
    <mergeCell ref="AX115:BB115"/>
    <mergeCell ref="C114:D114"/>
    <mergeCell ref="E114:J114"/>
    <mergeCell ref="K114:AD114"/>
    <mergeCell ref="AE114:AM114"/>
    <mergeCell ref="AN114:AR114"/>
    <mergeCell ref="AS114:AW114"/>
    <mergeCell ref="AX112:BB112"/>
    <mergeCell ref="C113:D113"/>
    <mergeCell ref="E113:J113"/>
    <mergeCell ref="K113:AD113"/>
    <mergeCell ref="AE113:AM113"/>
    <mergeCell ref="AN113:AR113"/>
    <mergeCell ref="AS113:AW113"/>
    <mergeCell ref="AX113:BB113"/>
    <mergeCell ref="C112:D112"/>
    <mergeCell ref="E112:J112"/>
    <mergeCell ref="K112:AD112"/>
    <mergeCell ref="AE112:AM112"/>
    <mergeCell ref="AN112:AR112"/>
    <mergeCell ref="AS112:AW112"/>
    <mergeCell ref="AX118:BB118"/>
    <mergeCell ref="C119:D119"/>
    <mergeCell ref="E119:J119"/>
    <mergeCell ref="K119:AD119"/>
    <mergeCell ref="AE119:AM119"/>
    <mergeCell ref="AN119:AR119"/>
    <mergeCell ref="AS119:AW119"/>
    <mergeCell ref="AX119:BB119"/>
    <mergeCell ref="C118:D118"/>
    <mergeCell ref="E118:J118"/>
    <mergeCell ref="K118:AD118"/>
    <mergeCell ref="AE118:AM118"/>
    <mergeCell ref="AN118:AR118"/>
    <mergeCell ref="AS118:AW118"/>
    <mergeCell ref="AX116:BB116"/>
    <mergeCell ref="C117:D117"/>
    <mergeCell ref="E117:J117"/>
    <mergeCell ref="K117:AD117"/>
    <mergeCell ref="AE117:AM117"/>
    <mergeCell ref="AN117:AR117"/>
    <mergeCell ref="AS117:AW117"/>
    <mergeCell ref="AX117:BB117"/>
    <mergeCell ref="C116:D116"/>
    <mergeCell ref="E116:J116"/>
    <mergeCell ref="K116:AD116"/>
    <mergeCell ref="AE116:AM116"/>
    <mergeCell ref="AN116:AR116"/>
    <mergeCell ref="AS116:AW116"/>
    <mergeCell ref="AX122:BB122"/>
    <mergeCell ref="C123:D123"/>
    <mergeCell ref="E123:J123"/>
    <mergeCell ref="K123:AD123"/>
    <mergeCell ref="AE123:AM123"/>
    <mergeCell ref="AN123:AR123"/>
    <mergeCell ref="AS123:AW123"/>
    <mergeCell ref="AX123:BB123"/>
    <mergeCell ref="C122:D122"/>
    <mergeCell ref="E122:J122"/>
    <mergeCell ref="K122:AD122"/>
    <mergeCell ref="AE122:AM122"/>
    <mergeCell ref="AN122:AR122"/>
    <mergeCell ref="AS122:AW122"/>
    <mergeCell ref="AX120:BB120"/>
    <mergeCell ref="C121:D121"/>
    <mergeCell ref="E121:J121"/>
    <mergeCell ref="K121:AD121"/>
    <mergeCell ref="AE121:AM121"/>
    <mergeCell ref="AN121:AR121"/>
    <mergeCell ref="AS121:AW121"/>
    <mergeCell ref="AX121:BB121"/>
    <mergeCell ref="C120:D120"/>
    <mergeCell ref="E120:J120"/>
    <mergeCell ref="K120:AD120"/>
    <mergeCell ref="AE120:AM120"/>
    <mergeCell ref="AN120:AR120"/>
    <mergeCell ref="AS120:AW120"/>
    <mergeCell ref="AX126:BB126"/>
    <mergeCell ref="C127:D127"/>
    <mergeCell ref="E127:J127"/>
    <mergeCell ref="K127:AD127"/>
    <mergeCell ref="AE127:AM127"/>
    <mergeCell ref="AN127:AR127"/>
    <mergeCell ref="AS127:AW127"/>
    <mergeCell ref="AX127:BB127"/>
    <mergeCell ref="C126:D126"/>
    <mergeCell ref="E126:J126"/>
    <mergeCell ref="K126:AD126"/>
    <mergeCell ref="AE126:AM126"/>
    <mergeCell ref="AN126:AR126"/>
    <mergeCell ref="AS126:AW126"/>
    <mergeCell ref="AX124:BB124"/>
    <mergeCell ref="C125:D125"/>
    <mergeCell ref="E125:J125"/>
    <mergeCell ref="K125:AD125"/>
    <mergeCell ref="AE125:AM125"/>
    <mergeCell ref="AN125:AR125"/>
    <mergeCell ref="AS125:AW125"/>
    <mergeCell ref="AX125:BB125"/>
    <mergeCell ref="C124:D124"/>
    <mergeCell ref="E124:J124"/>
    <mergeCell ref="K124:AD124"/>
    <mergeCell ref="AE124:AM124"/>
    <mergeCell ref="AN124:AR124"/>
    <mergeCell ref="AS124:AW124"/>
    <mergeCell ref="AX130:BB130"/>
    <mergeCell ref="C131:D131"/>
    <mergeCell ref="E131:J131"/>
    <mergeCell ref="K131:AD131"/>
    <mergeCell ref="AE131:AM131"/>
    <mergeCell ref="AN131:AR131"/>
    <mergeCell ref="AS131:AW131"/>
    <mergeCell ref="AX131:BB131"/>
    <mergeCell ref="C130:D130"/>
    <mergeCell ref="E130:J130"/>
    <mergeCell ref="K130:AD130"/>
    <mergeCell ref="AE130:AM130"/>
    <mergeCell ref="AN130:AR130"/>
    <mergeCell ref="AS130:AW130"/>
    <mergeCell ref="AX128:BB128"/>
    <mergeCell ref="C129:D129"/>
    <mergeCell ref="E129:J129"/>
    <mergeCell ref="K129:AD129"/>
    <mergeCell ref="AE129:AM129"/>
    <mergeCell ref="AN129:AR129"/>
    <mergeCell ref="AS129:AW129"/>
    <mergeCell ref="AX129:BB129"/>
    <mergeCell ref="C128:D128"/>
    <mergeCell ref="E128:J128"/>
    <mergeCell ref="K128:AD128"/>
    <mergeCell ref="AE128:AM128"/>
    <mergeCell ref="AN128:AR128"/>
    <mergeCell ref="AS128:AW128"/>
    <mergeCell ref="AX134:BB134"/>
    <mergeCell ref="C135:D135"/>
    <mergeCell ref="E135:J135"/>
    <mergeCell ref="K135:AD135"/>
    <mergeCell ref="AE135:AM135"/>
    <mergeCell ref="AN135:AR135"/>
    <mergeCell ref="AS135:AW135"/>
    <mergeCell ref="AX135:BB135"/>
    <mergeCell ref="C134:D134"/>
    <mergeCell ref="E134:J134"/>
    <mergeCell ref="K134:AD134"/>
    <mergeCell ref="AE134:AM134"/>
    <mergeCell ref="AN134:AR134"/>
    <mergeCell ref="AS134:AW134"/>
    <mergeCell ref="AX132:BB132"/>
    <mergeCell ref="C133:D133"/>
    <mergeCell ref="E133:J133"/>
    <mergeCell ref="K133:AD133"/>
    <mergeCell ref="AE133:AM133"/>
    <mergeCell ref="AN133:AR133"/>
    <mergeCell ref="AS133:AW133"/>
    <mergeCell ref="AX133:BB133"/>
    <mergeCell ref="C132:D132"/>
    <mergeCell ref="E132:J132"/>
    <mergeCell ref="K132:AD132"/>
    <mergeCell ref="AE132:AM132"/>
    <mergeCell ref="AN132:AR132"/>
    <mergeCell ref="AS132:AW132"/>
    <mergeCell ref="AX138:BB138"/>
    <mergeCell ref="C139:D139"/>
    <mergeCell ref="E139:J139"/>
    <mergeCell ref="K139:AD139"/>
    <mergeCell ref="AE139:AM139"/>
    <mergeCell ref="AN139:AR139"/>
    <mergeCell ref="AS139:AW139"/>
    <mergeCell ref="AX139:BB139"/>
    <mergeCell ref="C138:D138"/>
    <mergeCell ref="E138:J138"/>
    <mergeCell ref="K138:AD138"/>
    <mergeCell ref="AE138:AM138"/>
    <mergeCell ref="AN138:AR138"/>
    <mergeCell ref="AS138:AW138"/>
    <mergeCell ref="AX136:BB136"/>
    <mergeCell ref="C137:D137"/>
    <mergeCell ref="E137:J137"/>
    <mergeCell ref="K137:AD137"/>
    <mergeCell ref="AE137:AM137"/>
    <mergeCell ref="AN137:AR137"/>
    <mergeCell ref="AS137:AW137"/>
    <mergeCell ref="AX137:BB137"/>
    <mergeCell ref="C136:D136"/>
    <mergeCell ref="E136:J136"/>
    <mergeCell ref="K136:AD136"/>
    <mergeCell ref="AE136:AM136"/>
    <mergeCell ref="AN136:AR136"/>
    <mergeCell ref="AS136:AW136"/>
    <mergeCell ref="AX142:BB142"/>
    <mergeCell ref="C143:D143"/>
    <mergeCell ref="E143:J143"/>
    <mergeCell ref="K143:AD143"/>
    <mergeCell ref="AE143:AM143"/>
    <mergeCell ref="AN143:AR143"/>
    <mergeCell ref="AS143:AW143"/>
    <mergeCell ref="AX143:BB143"/>
    <mergeCell ref="C142:D142"/>
    <mergeCell ref="E142:J142"/>
    <mergeCell ref="K142:AD142"/>
    <mergeCell ref="AE142:AM142"/>
    <mergeCell ref="AN142:AR142"/>
    <mergeCell ref="AS142:AW142"/>
    <mergeCell ref="AX140:BB140"/>
    <mergeCell ref="C141:D141"/>
    <mergeCell ref="E141:J141"/>
    <mergeCell ref="K141:AD141"/>
    <mergeCell ref="AE141:AM141"/>
    <mergeCell ref="AN141:AR141"/>
    <mergeCell ref="AS141:AW141"/>
    <mergeCell ref="AX141:BB141"/>
    <mergeCell ref="C140:D140"/>
    <mergeCell ref="E140:J140"/>
    <mergeCell ref="K140:AD140"/>
    <mergeCell ref="AE140:AM140"/>
    <mergeCell ref="AN140:AR140"/>
    <mergeCell ref="AS140:AW140"/>
    <mergeCell ref="AX146:BB146"/>
    <mergeCell ref="C147:D147"/>
    <mergeCell ref="E147:J147"/>
    <mergeCell ref="K147:AD147"/>
    <mergeCell ref="AE147:AM147"/>
    <mergeCell ref="AN147:AR147"/>
    <mergeCell ref="AS147:AW147"/>
    <mergeCell ref="AX147:BB147"/>
    <mergeCell ref="C146:D146"/>
    <mergeCell ref="E146:J146"/>
    <mergeCell ref="K146:AD146"/>
    <mergeCell ref="AE146:AM146"/>
    <mergeCell ref="AN146:AR146"/>
    <mergeCell ref="AS146:AW146"/>
    <mergeCell ref="AX144:BB144"/>
    <mergeCell ref="C145:D145"/>
    <mergeCell ref="E145:J145"/>
    <mergeCell ref="K145:AD145"/>
    <mergeCell ref="AE145:AM145"/>
    <mergeCell ref="AN145:AR145"/>
    <mergeCell ref="AS145:AW145"/>
    <mergeCell ref="AX145:BB145"/>
    <mergeCell ref="C144:D144"/>
    <mergeCell ref="E144:J144"/>
    <mergeCell ref="K144:AD144"/>
    <mergeCell ref="AE144:AM144"/>
    <mergeCell ref="AN144:AR144"/>
    <mergeCell ref="AS144:AW144"/>
    <mergeCell ref="AX150:BB150"/>
    <mergeCell ref="C151:D151"/>
    <mergeCell ref="E151:J151"/>
    <mergeCell ref="K151:AD151"/>
    <mergeCell ref="AE151:AM151"/>
    <mergeCell ref="AN151:AR151"/>
    <mergeCell ref="AS151:AW151"/>
    <mergeCell ref="AX151:BB151"/>
    <mergeCell ref="C150:D150"/>
    <mergeCell ref="E150:J150"/>
    <mergeCell ref="K150:AD150"/>
    <mergeCell ref="AE150:AM150"/>
    <mergeCell ref="AN150:AR150"/>
    <mergeCell ref="AS150:AW150"/>
    <mergeCell ref="AX148:BB148"/>
    <mergeCell ref="C149:D149"/>
    <mergeCell ref="E149:J149"/>
    <mergeCell ref="K149:AD149"/>
    <mergeCell ref="AE149:AM149"/>
    <mergeCell ref="AN149:AR149"/>
    <mergeCell ref="AS149:AW149"/>
    <mergeCell ref="AX149:BB149"/>
    <mergeCell ref="C148:D148"/>
    <mergeCell ref="E148:J148"/>
    <mergeCell ref="K148:AD148"/>
    <mergeCell ref="AE148:AM148"/>
    <mergeCell ref="AN148:AR148"/>
    <mergeCell ref="AS148:AW148"/>
    <mergeCell ref="AX154:BB154"/>
    <mergeCell ref="C155:D155"/>
    <mergeCell ref="E155:J155"/>
    <mergeCell ref="K155:AD155"/>
    <mergeCell ref="AE155:AM155"/>
    <mergeCell ref="AN155:AR155"/>
    <mergeCell ref="AS155:AW155"/>
    <mergeCell ref="AX155:BB155"/>
    <mergeCell ref="C154:D154"/>
    <mergeCell ref="E154:J154"/>
    <mergeCell ref="K154:AD154"/>
    <mergeCell ref="AE154:AM154"/>
    <mergeCell ref="AN154:AR154"/>
    <mergeCell ref="AS154:AW154"/>
    <mergeCell ref="AX152:BB152"/>
    <mergeCell ref="C153:D153"/>
    <mergeCell ref="E153:J153"/>
    <mergeCell ref="K153:AD153"/>
    <mergeCell ref="AE153:AM153"/>
    <mergeCell ref="AN153:AR153"/>
    <mergeCell ref="AS153:AW153"/>
    <mergeCell ref="AX153:BB153"/>
    <mergeCell ref="C152:D152"/>
    <mergeCell ref="E152:J152"/>
    <mergeCell ref="K152:AD152"/>
    <mergeCell ref="AE152:AM152"/>
    <mergeCell ref="AN152:AR152"/>
    <mergeCell ref="AS152:AW152"/>
    <mergeCell ref="AX158:BB158"/>
    <mergeCell ref="C159:D159"/>
    <mergeCell ref="E159:J159"/>
    <mergeCell ref="K159:AD159"/>
    <mergeCell ref="AE159:AM159"/>
    <mergeCell ref="AN159:AR159"/>
    <mergeCell ref="AS159:AW159"/>
    <mergeCell ref="AX159:BB159"/>
    <mergeCell ref="C158:D158"/>
    <mergeCell ref="E158:J158"/>
    <mergeCell ref="K158:AD158"/>
    <mergeCell ref="AE158:AM158"/>
    <mergeCell ref="AN158:AR158"/>
    <mergeCell ref="AS158:AW158"/>
    <mergeCell ref="AX156:BB156"/>
    <mergeCell ref="C157:D157"/>
    <mergeCell ref="E157:J157"/>
    <mergeCell ref="K157:AD157"/>
    <mergeCell ref="AE157:AM157"/>
    <mergeCell ref="AN157:AR157"/>
    <mergeCell ref="AS157:AW157"/>
    <mergeCell ref="AX157:BB157"/>
    <mergeCell ref="C156:D156"/>
    <mergeCell ref="E156:J156"/>
    <mergeCell ref="K156:AD156"/>
    <mergeCell ref="AE156:AM156"/>
    <mergeCell ref="AN156:AR156"/>
    <mergeCell ref="AS156:AW156"/>
    <mergeCell ref="AX162:BB162"/>
    <mergeCell ref="C163:D163"/>
    <mergeCell ref="E163:J163"/>
    <mergeCell ref="K163:AD163"/>
    <mergeCell ref="AE163:AM163"/>
    <mergeCell ref="AN163:AR163"/>
    <mergeCell ref="AS163:AW163"/>
    <mergeCell ref="AX163:BB163"/>
    <mergeCell ref="C162:D162"/>
    <mergeCell ref="E162:J162"/>
    <mergeCell ref="K162:AD162"/>
    <mergeCell ref="AE162:AM162"/>
    <mergeCell ref="AN162:AR162"/>
    <mergeCell ref="AS162:AW162"/>
    <mergeCell ref="AX160:BB160"/>
    <mergeCell ref="C161:D161"/>
    <mergeCell ref="E161:J161"/>
    <mergeCell ref="K161:AD161"/>
    <mergeCell ref="AE161:AM161"/>
    <mergeCell ref="AN161:AR161"/>
    <mergeCell ref="AS161:AW161"/>
    <mergeCell ref="AX161:BB161"/>
    <mergeCell ref="C160:D160"/>
    <mergeCell ref="E160:J160"/>
    <mergeCell ref="K160:AD160"/>
    <mergeCell ref="AE160:AM160"/>
    <mergeCell ref="AN160:AR160"/>
    <mergeCell ref="AS160:AW160"/>
    <mergeCell ref="AX166:BB166"/>
    <mergeCell ref="C167:D167"/>
    <mergeCell ref="E167:J167"/>
    <mergeCell ref="K167:AD167"/>
    <mergeCell ref="AE167:AM167"/>
    <mergeCell ref="AN167:AR167"/>
    <mergeCell ref="AS167:AW167"/>
    <mergeCell ref="AX167:BB167"/>
    <mergeCell ref="C166:D166"/>
    <mergeCell ref="E166:J166"/>
    <mergeCell ref="K166:AD166"/>
    <mergeCell ref="AE166:AM166"/>
    <mergeCell ref="AN166:AR166"/>
    <mergeCell ref="AS166:AW166"/>
    <mergeCell ref="AX164:BB164"/>
    <mergeCell ref="C165:D165"/>
    <mergeCell ref="E165:J165"/>
    <mergeCell ref="K165:AD165"/>
    <mergeCell ref="AE165:AM165"/>
    <mergeCell ref="AN165:AR165"/>
    <mergeCell ref="AS165:AW165"/>
    <mergeCell ref="AX165:BB165"/>
    <mergeCell ref="C164:D164"/>
    <mergeCell ref="E164:J164"/>
    <mergeCell ref="K164:AD164"/>
    <mergeCell ref="AE164:AM164"/>
    <mergeCell ref="AN164:AR164"/>
    <mergeCell ref="AS164:AW164"/>
    <mergeCell ref="AX170:BB170"/>
    <mergeCell ref="C171:D171"/>
    <mergeCell ref="E171:J171"/>
    <mergeCell ref="K171:AD171"/>
    <mergeCell ref="AE171:AM171"/>
    <mergeCell ref="AN171:AR171"/>
    <mergeCell ref="AS171:AW171"/>
    <mergeCell ref="AX171:BB171"/>
    <mergeCell ref="C170:D170"/>
    <mergeCell ref="E170:J170"/>
    <mergeCell ref="K170:AD170"/>
    <mergeCell ref="AE170:AM170"/>
    <mergeCell ref="AN170:AR170"/>
    <mergeCell ref="AS170:AW170"/>
    <mergeCell ref="AX168:BB168"/>
    <mergeCell ref="C169:D169"/>
    <mergeCell ref="E169:J169"/>
    <mergeCell ref="K169:AD169"/>
    <mergeCell ref="AE169:AM169"/>
    <mergeCell ref="AN169:AR169"/>
    <mergeCell ref="AS169:AW169"/>
    <mergeCell ref="AX169:BB169"/>
    <mergeCell ref="C168:D168"/>
    <mergeCell ref="E168:J168"/>
    <mergeCell ref="K168:AD168"/>
    <mergeCell ref="AE168:AM168"/>
    <mergeCell ref="AN168:AR168"/>
    <mergeCell ref="AS168:AW168"/>
    <mergeCell ref="AX174:BB174"/>
    <mergeCell ref="C175:D175"/>
    <mergeCell ref="E175:J175"/>
    <mergeCell ref="K175:AD175"/>
    <mergeCell ref="AE175:AM175"/>
    <mergeCell ref="AN175:AR175"/>
    <mergeCell ref="AS175:AW175"/>
    <mergeCell ref="AX175:BB175"/>
    <mergeCell ref="C174:D174"/>
    <mergeCell ref="E174:J174"/>
    <mergeCell ref="K174:AD174"/>
    <mergeCell ref="AE174:AM174"/>
    <mergeCell ref="AN174:AR174"/>
    <mergeCell ref="AS174:AW174"/>
    <mergeCell ref="AX172:BB172"/>
    <mergeCell ref="C173:D173"/>
    <mergeCell ref="E173:J173"/>
    <mergeCell ref="K173:AD173"/>
    <mergeCell ref="AE173:AM173"/>
    <mergeCell ref="AN173:AR173"/>
    <mergeCell ref="AS173:AW173"/>
    <mergeCell ref="AX173:BB173"/>
    <mergeCell ref="C172:D172"/>
    <mergeCell ref="E172:J172"/>
    <mergeCell ref="K172:AD172"/>
    <mergeCell ref="AE172:AM172"/>
    <mergeCell ref="AN172:AR172"/>
    <mergeCell ref="AS172:AW172"/>
    <mergeCell ref="AX178:BB178"/>
    <mergeCell ref="C179:D179"/>
    <mergeCell ref="E179:J179"/>
    <mergeCell ref="K179:AD179"/>
    <mergeCell ref="AE179:AM179"/>
    <mergeCell ref="AN179:AR179"/>
    <mergeCell ref="AS179:AW179"/>
    <mergeCell ref="AX179:BB179"/>
    <mergeCell ref="C178:D178"/>
    <mergeCell ref="E178:J178"/>
    <mergeCell ref="K178:AD178"/>
    <mergeCell ref="AE178:AM178"/>
    <mergeCell ref="AN178:AR178"/>
    <mergeCell ref="AS178:AW178"/>
    <mergeCell ref="AX176:BB176"/>
    <mergeCell ref="C177:D177"/>
    <mergeCell ref="E177:J177"/>
    <mergeCell ref="K177:AD177"/>
    <mergeCell ref="AE177:AM177"/>
    <mergeCell ref="AN177:AR177"/>
    <mergeCell ref="AS177:AW177"/>
    <mergeCell ref="AX177:BB177"/>
    <mergeCell ref="C176:D176"/>
    <mergeCell ref="E176:J176"/>
    <mergeCell ref="K176:AD176"/>
    <mergeCell ref="AE176:AM176"/>
    <mergeCell ref="AN176:AR176"/>
    <mergeCell ref="AS176:AW176"/>
    <mergeCell ref="AX182:BB182"/>
    <mergeCell ref="C183:D183"/>
    <mergeCell ref="E183:J183"/>
    <mergeCell ref="K183:AD183"/>
    <mergeCell ref="AE183:AM183"/>
    <mergeCell ref="AN183:AR183"/>
    <mergeCell ref="AS183:AW183"/>
    <mergeCell ref="AX183:BB183"/>
    <mergeCell ref="C182:D182"/>
    <mergeCell ref="E182:J182"/>
    <mergeCell ref="K182:AD182"/>
    <mergeCell ref="AE182:AM182"/>
    <mergeCell ref="AN182:AR182"/>
    <mergeCell ref="AS182:AW182"/>
    <mergeCell ref="AX180:BB180"/>
    <mergeCell ref="C181:D181"/>
    <mergeCell ref="E181:J181"/>
    <mergeCell ref="K181:AD181"/>
    <mergeCell ref="AE181:AM181"/>
    <mergeCell ref="AN181:AR181"/>
    <mergeCell ref="AS181:AW181"/>
    <mergeCell ref="AX181:BB181"/>
    <mergeCell ref="C180:D180"/>
    <mergeCell ref="E180:J180"/>
    <mergeCell ref="K180:AD180"/>
    <mergeCell ref="AE180:AM180"/>
    <mergeCell ref="AN180:AR180"/>
    <mergeCell ref="AS180:AW180"/>
    <mergeCell ref="AX186:BB186"/>
    <mergeCell ref="C187:D187"/>
    <mergeCell ref="E187:J187"/>
    <mergeCell ref="K187:AD187"/>
    <mergeCell ref="AE187:AM187"/>
    <mergeCell ref="AN187:AR187"/>
    <mergeCell ref="AS187:AW187"/>
    <mergeCell ref="AX187:BB187"/>
    <mergeCell ref="C186:D186"/>
    <mergeCell ref="E186:J186"/>
    <mergeCell ref="K186:AD186"/>
    <mergeCell ref="AE186:AM186"/>
    <mergeCell ref="AN186:AR186"/>
    <mergeCell ref="AS186:AW186"/>
    <mergeCell ref="AX184:BB184"/>
    <mergeCell ref="C185:D185"/>
    <mergeCell ref="E185:J185"/>
    <mergeCell ref="K185:AD185"/>
    <mergeCell ref="AE185:AM185"/>
    <mergeCell ref="AN185:AR185"/>
    <mergeCell ref="AS185:AW185"/>
    <mergeCell ref="AX185:BB185"/>
    <mergeCell ref="C184:D184"/>
    <mergeCell ref="E184:J184"/>
    <mergeCell ref="K184:AD184"/>
    <mergeCell ref="AE184:AM184"/>
    <mergeCell ref="AN184:AR184"/>
    <mergeCell ref="AS184:AW184"/>
    <mergeCell ref="AX190:BB190"/>
    <mergeCell ref="C191:D191"/>
    <mergeCell ref="E191:J191"/>
    <mergeCell ref="K191:AD191"/>
    <mergeCell ref="AE191:AM191"/>
    <mergeCell ref="AN191:AR191"/>
    <mergeCell ref="AS191:AW191"/>
    <mergeCell ref="AX191:BB191"/>
    <mergeCell ref="C190:D190"/>
    <mergeCell ref="E190:J190"/>
    <mergeCell ref="K190:AD190"/>
    <mergeCell ref="AE190:AM190"/>
    <mergeCell ref="AN190:AR190"/>
    <mergeCell ref="AS190:AW190"/>
    <mergeCell ref="AX188:BB188"/>
    <mergeCell ref="C189:D189"/>
    <mergeCell ref="E189:J189"/>
    <mergeCell ref="K189:AD189"/>
    <mergeCell ref="AE189:AM189"/>
    <mergeCell ref="AN189:AR189"/>
    <mergeCell ref="AS189:AW189"/>
    <mergeCell ref="AX189:BB189"/>
    <mergeCell ref="C188:D188"/>
    <mergeCell ref="E188:J188"/>
    <mergeCell ref="K188:AD188"/>
    <mergeCell ref="AE188:AM188"/>
    <mergeCell ref="AN188:AR188"/>
    <mergeCell ref="AS188:AW188"/>
    <mergeCell ref="AX194:BB194"/>
    <mergeCell ref="C195:D195"/>
    <mergeCell ref="E195:J195"/>
    <mergeCell ref="K195:AD195"/>
    <mergeCell ref="AE195:AM195"/>
    <mergeCell ref="AN195:AR195"/>
    <mergeCell ref="AS195:AW195"/>
    <mergeCell ref="AX195:BB195"/>
    <mergeCell ref="C194:D194"/>
    <mergeCell ref="E194:J194"/>
    <mergeCell ref="K194:AD194"/>
    <mergeCell ref="AE194:AM194"/>
    <mergeCell ref="AN194:AR194"/>
    <mergeCell ref="AS194:AW194"/>
    <mergeCell ref="AX192:BB192"/>
    <mergeCell ref="C193:D193"/>
    <mergeCell ref="E193:J193"/>
    <mergeCell ref="K193:AD193"/>
    <mergeCell ref="AE193:AM193"/>
    <mergeCell ref="AN193:AR193"/>
    <mergeCell ref="AS193:AW193"/>
    <mergeCell ref="AX193:BB193"/>
    <mergeCell ref="C192:D192"/>
    <mergeCell ref="E192:J192"/>
    <mergeCell ref="K192:AD192"/>
    <mergeCell ref="AE192:AM192"/>
    <mergeCell ref="AN192:AR192"/>
    <mergeCell ref="AS192:AW192"/>
    <mergeCell ref="AX198:BB198"/>
    <mergeCell ref="C199:D199"/>
    <mergeCell ref="E199:J199"/>
    <mergeCell ref="K199:AD199"/>
    <mergeCell ref="AE199:AM199"/>
    <mergeCell ref="AN199:AR199"/>
    <mergeCell ref="AS199:AW199"/>
    <mergeCell ref="AX199:BB199"/>
    <mergeCell ref="C198:D198"/>
    <mergeCell ref="E198:J198"/>
    <mergeCell ref="K198:AD198"/>
    <mergeCell ref="AE198:AM198"/>
    <mergeCell ref="AN198:AR198"/>
    <mergeCell ref="AS198:AW198"/>
    <mergeCell ref="AX196:BB196"/>
    <mergeCell ref="C197:D197"/>
    <mergeCell ref="E197:J197"/>
    <mergeCell ref="K197:AD197"/>
    <mergeCell ref="AE197:AM197"/>
    <mergeCell ref="AN197:AR197"/>
    <mergeCell ref="AS197:AW197"/>
    <mergeCell ref="AX197:BB197"/>
    <mergeCell ref="C196:D196"/>
    <mergeCell ref="E196:J196"/>
    <mergeCell ref="K196:AD196"/>
    <mergeCell ref="AE196:AM196"/>
    <mergeCell ref="AN196:AR196"/>
    <mergeCell ref="AS196:AW196"/>
    <mergeCell ref="AX202:BB202"/>
    <mergeCell ref="C203:D203"/>
    <mergeCell ref="E203:J203"/>
    <mergeCell ref="K203:AD203"/>
    <mergeCell ref="AE203:AM203"/>
    <mergeCell ref="AN203:AR203"/>
    <mergeCell ref="AS203:AW203"/>
    <mergeCell ref="AX203:BB203"/>
    <mergeCell ref="C202:D202"/>
    <mergeCell ref="E202:J202"/>
    <mergeCell ref="K202:AD202"/>
    <mergeCell ref="AE202:AM202"/>
    <mergeCell ref="AN202:AR202"/>
    <mergeCell ref="AS202:AW202"/>
    <mergeCell ref="AX200:BB200"/>
    <mergeCell ref="C201:D201"/>
    <mergeCell ref="E201:J201"/>
    <mergeCell ref="K201:AD201"/>
    <mergeCell ref="AE201:AM201"/>
    <mergeCell ref="AN201:AR201"/>
    <mergeCell ref="AS201:AW201"/>
    <mergeCell ref="AX201:BB201"/>
    <mergeCell ref="C200:D200"/>
    <mergeCell ref="E200:J200"/>
    <mergeCell ref="K200:AD200"/>
    <mergeCell ref="AE200:AM200"/>
    <mergeCell ref="AN200:AR200"/>
    <mergeCell ref="AS200:AW200"/>
    <mergeCell ref="AX206:BB206"/>
    <mergeCell ref="C207:D207"/>
    <mergeCell ref="E207:J207"/>
    <mergeCell ref="K207:AD207"/>
    <mergeCell ref="AE207:AM207"/>
    <mergeCell ref="AN207:AR207"/>
    <mergeCell ref="AS207:AW207"/>
    <mergeCell ref="AX207:BB207"/>
    <mergeCell ref="C206:D206"/>
    <mergeCell ref="E206:J206"/>
    <mergeCell ref="K206:AD206"/>
    <mergeCell ref="AE206:AM206"/>
    <mergeCell ref="AN206:AR206"/>
    <mergeCell ref="AS206:AW206"/>
    <mergeCell ref="AX204:BB204"/>
    <mergeCell ref="C205:D205"/>
    <mergeCell ref="E205:J205"/>
    <mergeCell ref="K205:AD205"/>
    <mergeCell ref="AE205:AM205"/>
    <mergeCell ref="AN205:AR205"/>
    <mergeCell ref="AS205:AW205"/>
    <mergeCell ref="AX205:BB205"/>
    <mergeCell ref="C204:D204"/>
    <mergeCell ref="E204:J204"/>
    <mergeCell ref="K204:AD204"/>
    <mergeCell ref="AE204:AM204"/>
    <mergeCell ref="AN204:AR204"/>
    <mergeCell ref="AS204:AW204"/>
    <mergeCell ref="AX210:BB210"/>
    <mergeCell ref="C211:D211"/>
    <mergeCell ref="E211:J211"/>
    <mergeCell ref="K211:AD211"/>
    <mergeCell ref="AE211:AM211"/>
    <mergeCell ref="AN211:AR211"/>
    <mergeCell ref="AS211:AW211"/>
    <mergeCell ref="AX211:BB211"/>
    <mergeCell ref="C210:D210"/>
    <mergeCell ref="E210:J210"/>
    <mergeCell ref="K210:AD210"/>
    <mergeCell ref="AE210:AM210"/>
    <mergeCell ref="AN210:AR210"/>
    <mergeCell ref="AS210:AW210"/>
    <mergeCell ref="AX208:BB208"/>
    <mergeCell ref="C209:D209"/>
    <mergeCell ref="E209:J209"/>
    <mergeCell ref="K209:AD209"/>
    <mergeCell ref="AE209:AM209"/>
    <mergeCell ref="AN209:AR209"/>
    <mergeCell ref="AS209:AW209"/>
    <mergeCell ref="AX209:BB209"/>
    <mergeCell ref="C208:D208"/>
    <mergeCell ref="E208:J208"/>
    <mergeCell ref="K208:AD208"/>
    <mergeCell ref="AE208:AM208"/>
    <mergeCell ref="AN208:AR208"/>
    <mergeCell ref="AS208:AW208"/>
    <mergeCell ref="AX214:BB214"/>
    <mergeCell ref="C215:D215"/>
    <mergeCell ref="E215:J215"/>
    <mergeCell ref="K215:AD215"/>
    <mergeCell ref="AE215:AM215"/>
    <mergeCell ref="AN215:AR215"/>
    <mergeCell ref="AS215:AW215"/>
    <mergeCell ref="AX215:BB215"/>
    <mergeCell ref="C214:D214"/>
    <mergeCell ref="E214:J214"/>
    <mergeCell ref="K214:AD214"/>
    <mergeCell ref="AE214:AM214"/>
    <mergeCell ref="AN214:AR214"/>
    <mergeCell ref="AS214:AW214"/>
    <mergeCell ref="AX212:BB212"/>
    <mergeCell ref="C213:D213"/>
    <mergeCell ref="E213:J213"/>
    <mergeCell ref="K213:AD213"/>
    <mergeCell ref="AE213:AM213"/>
    <mergeCell ref="AN213:AR213"/>
    <mergeCell ref="AS213:AW213"/>
    <mergeCell ref="AX213:BB213"/>
    <mergeCell ref="C212:D212"/>
    <mergeCell ref="E212:J212"/>
    <mergeCell ref="K212:AD212"/>
    <mergeCell ref="AE212:AM212"/>
    <mergeCell ref="AN212:AR212"/>
    <mergeCell ref="AS212:AW212"/>
    <mergeCell ref="AX218:BB218"/>
    <mergeCell ref="C219:D219"/>
    <mergeCell ref="E219:J219"/>
    <mergeCell ref="K219:AD219"/>
    <mergeCell ref="AE219:AM219"/>
    <mergeCell ref="AN219:AR219"/>
    <mergeCell ref="AS219:AW219"/>
    <mergeCell ref="AX219:BB219"/>
    <mergeCell ref="C218:D218"/>
    <mergeCell ref="E218:J218"/>
    <mergeCell ref="K218:AD218"/>
    <mergeCell ref="AE218:AM218"/>
    <mergeCell ref="AN218:AR218"/>
    <mergeCell ref="AS218:AW218"/>
    <mergeCell ref="AX216:BB216"/>
    <mergeCell ref="C217:D217"/>
    <mergeCell ref="E217:J217"/>
    <mergeCell ref="K217:AD217"/>
    <mergeCell ref="AE217:AM217"/>
    <mergeCell ref="AN217:AR217"/>
    <mergeCell ref="AS217:AW217"/>
    <mergeCell ref="AX217:BB217"/>
    <mergeCell ref="C216:D216"/>
    <mergeCell ref="E216:J216"/>
    <mergeCell ref="K216:AD216"/>
    <mergeCell ref="AE216:AM216"/>
    <mergeCell ref="AN216:AR216"/>
    <mergeCell ref="AS216:AW216"/>
    <mergeCell ref="AX222:BB222"/>
    <mergeCell ref="C223:D223"/>
    <mergeCell ref="E223:J223"/>
    <mergeCell ref="K223:AD223"/>
    <mergeCell ref="AE223:AM223"/>
    <mergeCell ref="AN223:AR223"/>
    <mergeCell ref="AS223:AW223"/>
    <mergeCell ref="AX223:BB223"/>
    <mergeCell ref="C222:D222"/>
    <mergeCell ref="E222:J222"/>
    <mergeCell ref="K222:AD222"/>
    <mergeCell ref="AE222:AM222"/>
    <mergeCell ref="AN222:AR222"/>
    <mergeCell ref="AS222:AW222"/>
    <mergeCell ref="AX220:BB220"/>
    <mergeCell ref="C221:D221"/>
    <mergeCell ref="E221:J221"/>
    <mergeCell ref="K221:AD221"/>
    <mergeCell ref="AE221:AM221"/>
    <mergeCell ref="AN221:AR221"/>
    <mergeCell ref="AS221:AW221"/>
    <mergeCell ref="AX221:BB221"/>
    <mergeCell ref="C220:D220"/>
    <mergeCell ref="E220:J220"/>
    <mergeCell ref="K220:AD220"/>
    <mergeCell ref="AE220:AM220"/>
    <mergeCell ref="AN220:AR220"/>
    <mergeCell ref="AS220:AW220"/>
    <mergeCell ref="AX226:BB226"/>
    <mergeCell ref="C227:D227"/>
    <mergeCell ref="E227:J227"/>
    <mergeCell ref="K227:AD227"/>
    <mergeCell ref="AE227:AM227"/>
    <mergeCell ref="AN227:AR227"/>
    <mergeCell ref="AS227:AW227"/>
    <mergeCell ref="AX227:BB227"/>
    <mergeCell ref="C226:D226"/>
    <mergeCell ref="E226:J226"/>
    <mergeCell ref="K226:AD226"/>
    <mergeCell ref="AE226:AM226"/>
    <mergeCell ref="AN226:AR226"/>
    <mergeCell ref="AS226:AW226"/>
    <mergeCell ref="AX224:BB224"/>
    <mergeCell ref="C225:D225"/>
    <mergeCell ref="E225:J225"/>
    <mergeCell ref="K225:AD225"/>
    <mergeCell ref="AE225:AM225"/>
    <mergeCell ref="AN225:AR225"/>
    <mergeCell ref="AS225:AW225"/>
    <mergeCell ref="AX225:BB225"/>
    <mergeCell ref="C224:D224"/>
    <mergeCell ref="E224:J224"/>
    <mergeCell ref="K224:AD224"/>
    <mergeCell ref="AE224:AM224"/>
    <mergeCell ref="AN224:AR224"/>
    <mergeCell ref="AS224:AW224"/>
    <mergeCell ref="AX230:BB230"/>
    <mergeCell ref="C231:D231"/>
    <mergeCell ref="E231:J231"/>
    <mergeCell ref="K231:AD231"/>
    <mergeCell ref="AE231:AM231"/>
    <mergeCell ref="AN231:AR231"/>
    <mergeCell ref="AS231:AW231"/>
    <mergeCell ref="AX231:BB231"/>
    <mergeCell ref="C230:D230"/>
    <mergeCell ref="E230:J230"/>
    <mergeCell ref="K230:AD230"/>
    <mergeCell ref="AE230:AM230"/>
    <mergeCell ref="AN230:AR230"/>
    <mergeCell ref="AS230:AW230"/>
    <mergeCell ref="AX228:BB228"/>
    <mergeCell ref="C229:D229"/>
    <mergeCell ref="E229:J229"/>
    <mergeCell ref="K229:AD229"/>
    <mergeCell ref="AE229:AM229"/>
    <mergeCell ref="AN229:AR229"/>
    <mergeCell ref="AS229:AW229"/>
    <mergeCell ref="AX229:BB229"/>
    <mergeCell ref="C228:D228"/>
    <mergeCell ref="E228:J228"/>
    <mergeCell ref="K228:AD228"/>
    <mergeCell ref="AE228:AM228"/>
    <mergeCell ref="AN228:AR228"/>
    <mergeCell ref="AS228:AW228"/>
    <mergeCell ref="AX234:BB234"/>
    <mergeCell ref="C235:D235"/>
    <mergeCell ref="E235:J235"/>
    <mergeCell ref="K235:AD235"/>
    <mergeCell ref="AE235:AM235"/>
    <mergeCell ref="AN235:AR235"/>
    <mergeCell ref="AS235:AW235"/>
    <mergeCell ref="AX235:BB235"/>
    <mergeCell ref="C234:D234"/>
    <mergeCell ref="E234:J234"/>
    <mergeCell ref="K234:AD234"/>
    <mergeCell ref="AE234:AM234"/>
    <mergeCell ref="AN234:AR234"/>
    <mergeCell ref="AS234:AW234"/>
    <mergeCell ref="AX232:BB232"/>
    <mergeCell ref="C233:D233"/>
    <mergeCell ref="E233:J233"/>
    <mergeCell ref="K233:AD233"/>
    <mergeCell ref="AE233:AM233"/>
    <mergeCell ref="AN233:AR233"/>
    <mergeCell ref="AS233:AW233"/>
    <mergeCell ref="AX233:BB233"/>
    <mergeCell ref="C232:D232"/>
    <mergeCell ref="E232:J232"/>
    <mergeCell ref="K232:AD232"/>
    <mergeCell ref="AE232:AM232"/>
    <mergeCell ref="AN232:AR232"/>
    <mergeCell ref="AS232:AW232"/>
    <mergeCell ref="AX238:BB238"/>
    <mergeCell ref="C239:D239"/>
    <mergeCell ref="E239:J239"/>
    <mergeCell ref="K239:AD239"/>
    <mergeCell ref="AE239:AM239"/>
    <mergeCell ref="AN239:AR239"/>
    <mergeCell ref="AS239:AW239"/>
    <mergeCell ref="AX239:BB239"/>
    <mergeCell ref="C238:D238"/>
    <mergeCell ref="E238:J238"/>
    <mergeCell ref="K238:AD238"/>
    <mergeCell ref="AE238:AM238"/>
    <mergeCell ref="AN238:AR238"/>
    <mergeCell ref="AS238:AW238"/>
    <mergeCell ref="AX236:BB236"/>
    <mergeCell ref="C237:D237"/>
    <mergeCell ref="E237:J237"/>
    <mergeCell ref="K237:AD237"/>
    <mergeCell ref="AE237:AM237"/>
    <mergeCell ref="AN237:AR237"/>
    <mergeCell ref="AS237:AW237"/>
    <mergeCell ref="AX237:BB237"/>
    <mergeCell ref="C236:D236"/>
    <mergeCell ref="E236:J236"/>
    <mergeCell ref="K236:AD236"/>
    <mergeCell ref="AE236:AM236"/>
    <mergeCell ref="AN236:AR236"/>
    <mergeCell ref="AS236:AW236"/>
    <mergeCell ref="AX242:BB242"/>
    <mergeCell ref="C243:D243"/>
    <mergeCell ref="E243:J243"/>
    <mergeCell ref="K243:AD243"/>
    <mergeCell ref="AE243:AM243"/>
    <mergeCell ref="AN243:AR243"/>
    <mergeCell ref="AS243:AW243"/>
    <mergeCell ref="AX243:BB243"/>
    <mergeCell ref="C242:D242"/>
    <mergeCell ref="E242:J242"/>
    <mergeCell ref="K242:AD242"/>
    <mergeCell ref="AE242:AM242"/>
    <mergeCell ref="AN242:AR242"/>
    <mergeCell ref="AS242:AW242"/>
    <mergeCell ref="AX240:BB240"/>
    <mergeCell ref="C241:D241"/>
    <mergeCell ref="E241:J241"/>
    <mergeCell ref="K241:AD241"/>
    <mergeCell ref="AE241:AM241"/>
    <mergeCell ref="AN241:AR241"/>
    <mergeCell ref="AS241:AW241"/>
    <mergeCell ref="AX241:BB241"/>
    <mergeCell ref="C240:D240"/>
    <mergeCell ref="E240:J240"/>
    <mergeCell ref="K240:AD240"/>
    <mergeCell ref="AE240:AM240"/>
    <mergeCell ref="AN240:AR240"/>
    <mergeCell ref="AS240:AW240"/>
    <mergeCell ref="AX246:BB246"/>
    <mergeCell ref="C247:D247"/>
    <mergeCell ref="E247:J247"/>
    <mergeCell ref="K247:AD247"/>
    <mergeCell ref="AE247:AM247"/>
    <mergeCell ref="AN247:AR247"/>
    <mergeCell ref="AS247:AW247"/>
    <mergeCell ref="AX247:BB247"/>
    <mergeCell ref="C246:D246"/>
    <mergeCell ref="E246:J246"/>
    <mergeCell ref="K246:AD246"/>
    <mergeCell ref="AE246:AM246"/>
    <mergeCell ref="AN246:AR246"/>
    <mergeCell ref="AS246:AW246"/>
    <mergeCell ref="AX244:BB244"/>
    <mergeCell ref="C245:D245"/>
    <mergeCell ref="E245:J245"/>
    <mergeCell ref="K245:AD245"/>
    <mergeCell ref="AE245:AM245"/>
    <mergeCell ref="AN245:AR245"/>
    <mergeCell ref="AS245:AW245"/>
    <mergeCell ref="AX245:BB245"/>
    <mergeCell ref="C244:D244"/>
    <mergeCell ref="E244:J244"/>
    <mergeCell ref="K244:AD244"/>
    <mergeCell ref="AE244:AM244"/>
    <mergeCell ref="AN244:AR244"/>
    <mergeCell ref="AS244:AW24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C1C0E-21A2-4379-B081-35BA96AF5FD6}">
  <dimension ref="A1:DB15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35" t="s">
        <v>180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181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82" t="s">
        <v>11</v>
      </c>
      <c r="C6" s="83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82" t="s">
        <v>13</v>
      </c>
      <c r="S6" s="83"/>
      <c r="T6" s="1"/>
      <c r="U6" s="1"/>
      <c r="V6" s="1"/>
      <c r="W6" s="1"/>
      <c r="X6" s="1"/>
      <c r="Y6" s="1"/>
      <c r="Z6" s="82" t="s">
        <v>15</v>
      </c>
      <c r="AA6" s="83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82" t="s">
        <v>16</v>
      </c>
      <c r="AY6" s="83"/>
      <c r="AZ6" s="1"/>
      <c r="BA6" s="1"/>
      <c r="BB6" s="82" t="s">
        <v>18</v>
      </c>
      <c r="BC6" s="83"/>
      <c r="BD6" s="1"/>
      <c r="BE6" s="1"/>
      <c r="BF6" s="82" t="s">
        <v>19</v>
      </c>
      <c r="BG6" s="83"/>
      <c r="BH6" s="1"/>
      <c r="BI6" s="1"/>
      <c r="BJ6" s="1"/>
      <c r="BK6" s="1"/>
      <c r="BL6" s="1"/>
      <c r="BM6" s="1"/>
      <c r="BN6" s="1"/>
      <c r="BO6" s="1"/>
      <c r="BP6" s="1"/>
      <c r="BQ6" s="1"/>
      <c r="BR6" s="82" t="s">
        <v>20</v>
      </c>
      <c r="BS6" s="83"/>
      <c r="BT6" s="1"/>
      <c r="BU6" s="1"/>
      <c r="BV6" s="82" t="s">
        <v>22</v>
      </c>
      <c r="BW6" s="83"/>
      <c r="BX6" s="1"/>
      <c r="BY6" s="1"/>
      <c r="BZ6" s="82" t="s">
        <v>23</v>
      </c>
      <c r="CA6" s="83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82" t="s">
        <v>24</v>
      </c>
      <c r="CQ6" s="83"/>
      <c r="CR6" s="1"/>
      <c r="CS6" s="1"/>
      <c r="CT6" s="1"/>
      <c r="CU6" s="1"/>
      <c r="CV6" s="1"/>
      <c r="CW6" s="1"/>
      <c r="CX6" s="82" t="s">
        <v>83</v>
      </c>
      <c r="CY6" s="83"/>
      <c r="CZ6" s="6"/>
      <c r="DB6" s="11" t="s">
        <v>64</v>
      </c>
    </row>
    <row r="7" spans="1:106" x14ac:dyDescent="0.25">
      <c r="A7" s="3"/>
      <c r="B7" s="84"/>
      <c r="C7" s="85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84"/>
      <c r="S7" s="85"/>
      <c r="T7" s="1"/>
      <c r="U7" s="1"/>
      <c r="V7" s="1"/>
      <c r="W7" s="1"/>
      <c r="X7" s="1"/>
      <c r="Y7" s="1"/>
      <c r="Z7" s="84"/>
      <c r="AA7" s="85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84"/>
      <c r="AY7" s="85"/>
      <c r="AZ7" s="1"/>
      <c r="BA7" s="1"/>
      <c r="BB7" s="84"/>
      <c r="BC7" s="85"/>
      <c r="BD7" s="1"/>
      <c r="BE7" s="1"/>
      <c r="BF7" s="84"/>
      <c r="BG7" s="85"/>
      <c r="BH7" s="1"/>
      <c r="BI7" s="1"/>
      <c r="BJ7" s="1"/>
      <c r="BK7" s="1"/>
      <c r="BL7" s="1"/>
      <c r="BM7" s="1"/>
      <c r="BN7" s="1"/>
      <c r="BO7" s="1"/>
      <c r="BP7" s="1"/>
      <c r="BQ7" s="1"/>
      <c r="BR7" s="84"/>
      <c r="BS7" s="85"/>
      <c r="BT7" s="1"/>
      <c r="BU7" s="1"/>
      <c r="BV7" s="84"/>
      <c r="BW7" s="85"/>
      <c r="BX7" s="1"/>
      <c r="BY7" s="1"/>
      <c r="BZ7" s="84"/>
      <c r="CA7" s="85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84"/>
      <c r="CQ7" s="85"/>
      <c r="CR7" s="1"/>
      <c r="CS7" s="1"/>
      <c r="CT7" s="1"/>
      <c r="CU7" s="1"/>
      <c r="CV7" s="1"/>
      <c r="CW7" s="1"/>
      <c r="CX7" s="84"/>
      <c r="CY7" s="85"/>
      <c r="CZ7" s="6"/>
    </row>
    <row r="8" spans="1:106" x14ac:dyDescent="0.25">
      <c r="A8" s="3"/>
      <c r="B8" s="84"/>
      <c r="C8" s="85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84"/>
      <c r="S8" s="85"/>
      <c r="T8" s="1"/>
      <c r="U8" s="1"/>
      <c r="V8" s="1"/>
      <c r="W8" s="1"/>
      <c r="X8" s="1"/>
      <c r="Y8" s="1"/>
      <c r="Z8" s="84"/>
      <c r="AA8" s="85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84"/>
      <c r="AY8" s="85"/>
      <c r="AZ8" s="1"/>
      <c r="BA8" s="1"/>
      <c r="BB8" s="84"/>
      <c r="BC8" s="85"/>
      <c r="BD8" s="1"/>
      <c r="BE8" s="1"/>
      <c r="BF8" s="84"/>
      <c r="BG8" s="85"/>
      <c r="BH8" s="1"/>
      <c r="BI8" s="1"/>
      <c r="BJ8" s="1"/>
      <c r="BK8" s="1"/>
      <c r="BL8" s="1"/>
      <c r="BM8" s="1"/>
      <c r="BN8" s="1"/>
      <c r="BO8" s="1"/>
      <c r="BP8" s="1"/>
      <c r="BQ8" s="1"/>
      <c r="BR8" s="84"/>
      <c r="BS8" s="85"/>
      <c r="BT8" s="1"/>
      <c r="BU8" s="1"/>
      <c r="BV8" s="84"/>
      <c r="BW8" s="85"/>
      <c r="BX8" s="1"/>
      <c r="BY8" s="1"/>
      <c r="BZ8" s="84"/>
      <c r="CA8" s="85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84"/>
      <c r="CQ8" s="85"/>
      <c r="CR8" s="1"/>
      <c r="CS8" s="1"/>
      <c r="CT8" s="1"/>
      <c r="CU8" s="1"/>
      <c r="CV8" s="1"/>
      <c r="CW8" s="1"/>
      <c r="CX8" s="84"/>
      <c r="CY8" s="85"/>
      <c r="CZ8" s="6"/>
      <c r="DB8" s="12" t="s">
        <v>65</v>
      </c>
    </row>
    <row r="9" spans="1:106" x14ac:dyDescent="0.25">
      <c r="A9" s="3"/>
      <c r="B9" s="86"/>
      <c r="C9" s="87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86"/>
      <c r="S9" s="87"/>
      <c r="T9" s="1"/>
      <c r="U9" s="1"/>
      <c r="V9" s="1"/>
      <c r="W9" s="1"/>
      <c r="X9" s="1"/>
      <c r="Y9" s="1"/>
      <c r="Z9" s="86"/>
      <c r="AA9" s="87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86"/>
      <c r="AY9" s="87"/>
      <c r="AZ9" s="1"/>
      <c r="BA9" s="1"/>
      <c r="BB9" s="86"/>
      <c r="BC9" s="87"/>
      <c r="BD9" s="1"/>
      <c r="BE9" s="1"/>
      <c r="BF9" s="86"/>
      <c r="BG9" s="87"/>
      <c r="BH9" s="1"/>
      <c r="BI9" s="1"/>
      <c r="BJ9" s="1"/>
      <c r="BK9" s="1"/>
      <c r="BL9" s="1"/>
      <c r="BM9" s="1"/>
      <c r="BN9" s="1"/>
      <c r="BO9" s="1"/>
      <c r="BP9" s="1"/>
      <c r="BQ9" s="1"/>
      <c r="BR9" s="86"/>
      <c r="BS9" s="87"/>
      <c r="BT9" s="1"/>
      <c r="BU9" s="1"/>
      <c r="BV9" s="86"/>
      <c r="BW9" s="87"/>
      <c r="BX9" s="1"/>
      <c r="BY9" s="1"/>
      <c r="BZ9" s="86"/>
      <c r="CA9" s="87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86"/>
      <c r="CQ9" s="87"/>
      <c r="CR9" s="1"/>
      <c r="CS9" s="1"/>
      <c r="CT9" s="1"/>
      <c r="CU9" s="1"/>
      <c r="CV9" s="1"/>
      <c r="CW9" s="1"/>
      <c r="CX9" s="86"/>
      <c r="CY9" s="87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13" t="s">
        <v>66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115" t="s">
        <v>65</v>
      </c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7"/>
      <c r="S12" s="88" t="s">
        <v>67</v>
      </c>
      <c r="T12" s="89"/>
      <c r="U12" s="89"/>
      <c r="V12" s="89"/>
      <c r="W12" s="89"/>
      <c r="X12" s="89"/>
      <c r="Y12" s="89"/>
      <c r="Z12" s="90"/>
      <c r="AA12" s="115" t="s">
        <v>65</v>
      </c>
      <c r="AB12" s="116"/>
      <c r="AC12" s="116"/>
      <c r="AD12" s="116"/>
      <c r="AE12" s="116"/>
      <c r="AF12" s="116"/>
      <c r="AG12" s="116"/>
      <c r="AH12" s="116"/>
      <c r="AI12" s="116"/>
      <c r="AJ12" s="116"/>
      <c r="AK12" s="116"/>
      <c r="AL12" s="116"/>
      <c r="AM12" s="116"/>
      <c r="AN12" s="116"/>
      <c r="AO12" s="116"/>
      <c r="AP12" s="116"/>
      <c r="AQ12" s="116"/>
      <c r="AR12" s="116"/>
      <c r="AS12" s="116"/>
      <c r="AT12" s="116"/>
      <c r="AU12" s="116"/>
      <c r="AV12" s="116"/>
      <c r="AW12" s="116"/>
      <c r="AX12" s="117"/>
      <c r="AY12" s="73" t="s">
        <v>64</v>
      </c>
      <c r="AZ12" s="74"/>
      <c r="BA12" s="74"/>
      <c r="BB12" s="75"/>
      <c r="BC12" s="115" t="s">
        <v>65</v>
      </c>
      <c r="BD12" s="116"/>
      <c r="BE12" s="116"/>
      <c r="BF12" s="117"/>
      <c r="BG12" s="73" t="s">
        <v>64</v>
      </c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5"/>
      <c r="BS12" s="106" t="s">
        <v>66</v>
      </c>
      <c r="BT12" s="107"/>
      <c r="BU12" s="107"/>
      <c r="BV12" s="108"/>
      <c r="BW12" s="88" t="s">
        <v>67</v>
      </c>
      <c r="BX12" s="89"/>
      <c r="BY12" s="89"/>
      <c r="BZ12" s="90"/>
      <c r="CA12" s="115" t="s">
        <v>65</v>
      </c>
      <c r="CB12" s="116"/>
      <c r="CC12" s="116"/>
      <c r="CD12" s="116"/>
      <c r="CE12" s="116"/>
      <c r="CF12" s="116"/>
      <c r="CG12" s="116"/>
      <c r="CH12" s="116"/>
      <c r="CI12" s="116"/>
      <c r="CJ12" s="116"/>
      <c r="CK12" s="116"/>
      <c r="CL12" s="116"/>
      <c r="CM12" s="116"/>
      <c r="CN12" s="116"/>
      <c r="CO12" s="116"/>
      <c r="CP12" s="117"/>
      <c r="CQ12" s="88" t="s">
        <v>67</v>
      </c>
      <c r="CR12" s="89"/>
      <c r="CS12" s="89"/>
      <c r="CT12" s="89"/>
      <c r="CU12" s="89"/>
      <c r="CV12" s="89"/>
      <c r="CW12" s="89"/>
      <c r="CX12" s="90"/>
      <c r="CY12" s="1"/>
      <c r="CZ12" s="6"/>
      <c r="DB12" s="14" t="s">
        <v>67</v>
      </c>
    </row>
    <row r="13" spans="1:106" x14ac:dyDescent="0.25">
      <c r="A13" s="3"/>
      <c r="B13" s="1"/>
      <c r="C13" s="118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20"/>
      <c r="S13" s="91"/>
      <c r="T13" s="92"/>
      <c r="U13" s="92"/>
      <c r="V13" s="92"/>
      <c r="W13" s="92"/>
      <c r="X13" s="92"/>
      <c r="Y13" s="92"/>
      <c r="Z13" s="93"/>
      <c r="AA13" s="118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9"/>
      <c r="AT13" s="119"/>
      <c r="AU13" s="119"/>
      <c r="AV13" s="119"/>
      <c r="AW13" s="119"/>
      <c r="AX13" s="120"/>
      <c r="AY13" s="76"/>
      <c r="AZ13" s="77"/>
      <c r="BA13" s="77"/>
      <c r="BB13" s="78"/>
      <c r="BC13" s="118"/>
      <c r="BD13" s="119"/>
      <c r="BE13" s="119"/>
      <c r="BF13" s="120"/>
      <c r="BG13" s="76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8"/>
      <c r="BS13" s="109"/>
      <c r="BT13" s="110"/>
      <c r="BU13" s="110"/>
      <c r="BV13" s="111"/>
      <c r="BW13" s="91"/>
      <c r="BX13" s="92"/>
      <c r="BY13" s="92"/>
      <c r="BZ13" s="93"/>
      <c r="CA13" s="118"/>
      <c r="CB13" s="119"/>
      <c r="CC13" s="119"/>
      <c r="CD13" s="119"/>
      <c r="CE13" s="119"/>
      <c r="CF13" s="119"/>
      <c r="CG13" s="119"/>
      <c r="CH13" s="119"/>
      <c r="CI13" s="119"/>
      <c r="CJ13" s="119"/>
      <c r="CK13" s="119"/>
      <c r="CL13" s="119"/>
      <c r="CM13" s="119"/>
      <c r="CN13" s="119"/>
      <c r="CO13" s="119"/>
      <c r="CP13" s="120"/>
      <c r="CQ13" s="91"/>
      <c r="CR13" s="92"/>
      <c r="CS13" s="92"/>
      <c r="CT13" s="92"/>
      <c r="CU13" s="92"/>
      <c r="CV13" s="92"/>
      <c r="CW13" s="92"/>
      <c r="CX13" s="93"/>
      <c r="CY13" s="1"/>
      <c r="CZ13" s="6"/>
    </row>
    <row r="14" spans="1:106" x14ac:dyDescent="0.25">
      <c r="A14" s="3"/>
      <c r="B14" s="1"/>
      <c r="C14" s="121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3"/>
      <c r="S14" s="94"/>
      <c r="T14" s="95"/>
      <c r="U14" s="95"/>
      <c r="V14" s="95"/>
      <c r="W14" s="95"/>
      <c r="X14" s="95"/>
      <c r="Y14" s="95"/>
      <c r="Z14" s="96"/>
      <c r="AA14" s="121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2"/>
      <c r="AV14" s="122"/>
      <c r="AW14" s="122"/>
      <c r="AX14" s="123"/>
      <c r="AY14" s="79"/>
      <c r="AZ14" s="80"/>
      <c r="BA14" s="80"/>
      <c r="BB14" s="81"/>
      <c r="BC14" s="121"/>
      <c r="BD14" s="122"/>
      <c r="BE14" s="122"/>
      <c r="BF14" s="123"/>
      <c r="BG14" s="79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1"/>
      <c r="BS14" s="112"/>
      <c r="BT14" s="113"/>
      <c r="BU14" s="113"/>
      <c r="BV14" s="114"/>
      <c r="BW14" s="94"/>
      <c r="BX14" s="95"/>
      <c r="BY14" s="95"/>
      <c r="BZ14" s="96"/>
      <c r="CA14" s="121"/>
      <c r="CB14" s="122"/>
      <c r="CC14" s="122"/>
      <c r="CD14" s="122"/>
      <c r="CE14" s="122"/>
      <c r="CF14" s="122"/>
      <c r="CG14" s="122"/>
      <c r="CH14" s="122"/>
      <c r="CI14" s="122"/>
      <c r="CJ14" s="122"/>
      <c r="CK14" s="122"/>
      <c r="CL14" s="122"/>
      <c r="CM14" s="122"/>
      <c r="CN14" s="122"/>
      <c r="CO14" s="122"/>
      <c r="CP14" s="123"/>
      <c r="CQ14" s="94"/>
      <c r="CR14" s="95"/>
      <c r="CS14" s="95"/>
      <c r="CT14" s="95"/>
      <c r="CU14" s="95"/>
      <c r="CV14" s="95"/>
      <c r="CW14" s="95"/>
      <c r="CX14" s="96"/>
      <c r="CY14" s="1"/>
      <c r="CZ14" s="6"/>
    </row>
    <row r="15" spans="1:106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6"/>
    </row>
    <row r="16" spans="1:106" x14ac:dyDescent="0.25">
      <c r="A16" s="3"/>
      <c r="B16" s="82" t="s">
        <v>83</v>
      </c>
      <c r="C16" s="83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82" t="s">
        <v>25</v>
      </c>
      <c r="W16" s="83"/>
      <c r="X16" s="1"/>
      <c r="Y16" s="1"/>
      <c r="Z16" s="82" t="s">
        <v>26</v>
      </c>
      <c r="AA16" s="83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82" t="s">
        <v>27</v>
      </c>
      <c r="AQ16" s="83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82" t="s">
        <v>28</v>
      </c>
      <c r="CA16" s="83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82" t="s">
        <v>29</v>
      </c>
      <c r="CQ16" s="83"/>
      <c r="CR16" s="1"/>
      <c r="CS16" s="1"/>
      <c r="CT16" s="1"/>
      <c r="CU16" s="1"/>
      <c r="CV16" s="1"/>
      <c r="CW16" s="1"/>
      <c r="CX16" s="82" t="s">
        <v>30</v>
      </c>
      <c r="CY16" s="83"/>
      <c r="CZ16" s="6"/>
    </row>
    <row r="17" spans="1:104" x14ac:dyDescent="0.25">
      <c r="A17" s="3"/>
      <c r="B17" s="84"/>
      <c r="C17" s="85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84"/>
      <c r="W17" s="85"/>
      <c r="X17" s="1"/>
      <c r="Y17" s="1"/>
      <c r="Z17" s="84"/>
      <c r="AA17" s="85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84"/>
      <c r="AQ17" s="85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84"/>
      <c r="CA17" s="85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84"/>
      <c r="CQ17" s="85"/>
      <c r="CR17" s="1"/>
      <c r="CS17" s="1"/>
      <c r="CT17" s="1"/>
      <c r="CU17" s="1"/>
      <c r="CV17" s="1"/>
      <c r="CW17" s="1"/>
      <c r="CX17" s="84"/>
      <c r="CY17" s="85"/>
      <c r="CZ17" s="6"/>
    </row>
    <row r="18" spans="1:104" x14ac:dyDescent="0.25">
      <c r="A18" s="3"/>
      <c r="B18" s="84"/>
      <c r="C18" s="85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84"/>
      <c r="W18" s="85"/>
      <c r="X18" s="1"/>
      <c r="Y18" s="1"/>
      <c r="Z18" s="84"/>
      <c r="AA18" s="85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84"/>
      <c r="AQ18" s="85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84"/>
      <c r="CA18" s="85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84"/>
      <c r="CQ18" s="85"/>
      <c r="CR18" s="1"/>
      <c r="CS18" s="1"/>
      <c r="CT18" s="1"/>
      <c r="CU18" s="1"/>
      <c r="CV18" s="1"/>
      <c r="CW18" s="1"/>
      <c r="CX18" s="84"/>
      <c r="CY18" s="85"/>
      <c r="CZ18" s="6"/>
    </row>
    <row r="19" spans="1:104" x14ac:dyDescent="0.25">
      <c r="A19" s="3"/>
      <c r="B19" s="86"/>
      <c r="C19" s="87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86"/>
      <c r="W19" s="87"/>
      <c r="X19" s="1"/>
      <c r="Y19" s="1"/>
      <c r="Z19" s="86"/>
      <c r="AA19" s="87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86"/>
      <c r="AQ19" s="87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86"/>
      <c r="CA19" s="87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86"/>
      <c r="CQ19" s="87"/>
      <c r="CR19" s="1"/>
      <c r="CS19" s="1"/>
      <c r="CT19" s="1"/>
      <c r="CU19" s="1"/>
      <c r="CV19" s="1"/>
      <c r="CW19" s="1"/>
      <c r="CX19" s="86"/>
      <c r="CY19" s="87"/>
      <c r="CZ19" s="6"/>
    </row>
    <row r="20" spans="1:104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1"/>
      <c r="C22" s="88" t="s">
        <v>67</v>
      </c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90"/>
      <c r="W22" s="106" t="s">
        <v>66</v>
      </c>
      <c r="X22" s="107"/>
      <c r="Y22" s="107"/>
      <c r="Z22" s="108"/>
      <c r="AA22" s="115" t="s">
        <v>65</v>
      </c>
      <c r="AB22" s="116"/>
      <c r="AC22" s="116"/>
      <c r="AD22" s="116"/>
      <c r="AE22" s="116"/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117"/>
      <c r="AQ22" s="73" t="s">
        <v>64</v>
      </c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74"/>
      <c r="BM22" s="74"/>
      <c r="BN22" s="74"/>
      <c r="BO22" s="74"/>
      <c r="BP22" s="74"/>
      <c r="BQ22" s="74"/>
      <c r="BR22" s="74"/>
      <c r="BS22" s="74"/>
      <c r="BT22" s="74"/>
      <c r="BU22" s="74"/>
      <c r="BV22" s="74"/>
      <c r="BW22" s="74"/>
      <c r="BX22" s="74"/>
      <c r="BY22" s="74"/>
      <c r="BZ22" s="75"/>
      <c r="CA22" s="115" t="s">
        <v>65</v>
      </c>
      <c r="CB22" s="116"/>
      <c r="CC22" s="116"/>
      <c r="CD22" s="116"/>
      <c r="CE22" s="116"/>
      <c r="CF22" s="116"/>
      <c r="CG22" s="116"/>
      <c r="CH22" s="116"/>
      <c r="CI22" s="116"/>
      <c r="CJ22" s="116"/>
      <c r="CK22" s="116"/>
      <c r="CL22" s="116"/>
      <c r="CM22" s="116"/>
      <c r="CN22" s="116"/>
      <c r="CO22" s="116"/>
      <c r="CP22" s="117"/>
      <c r="CQ22" s="106" t="s">
        <v>66</v>
      </c>
      <c r="CR22" s="107"/>
      <c r="CS22" s="107"/>
      <c r="CT22" s="107"/>
      <c r="CU22" s="107"/>
      <c r="CV22" s="107"/>
      <c r="CW22" s="107"/>
      <c r="CX22" s="108"/>
      <c r="CY22" s="1"/>
      <c r="CZ22" s="6"/>
    </row>
    <row r="23" spans="1:104" x14ac:dyDescent="0.25">
      <c r="A23" s="3"/>
      <c r="B23" s="1"/>
      <c r="C23" s="91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3"/>
      <c r="W23" s="109"/>
      <c r="X23" s="110"/>
      <c r="Y23" s="110"/>
      <c r="Z23" s="111"/>
      <c r="AA23" s="118"/>
      <c r="AB23" s="119"/>
      <c r="AC23" s="119"/>
      <c r="AD23" s="119"/>
      <c r="AE23" s="119"/>
      <c r="AF23" s="119"/>
      <c r="AG23" s="119"/>
      <c r="AH23" s="119"/>
      <c r="AI23" s="119"/>
      <c r="AJ23" s="119"/>
      <c r="AK23" s="119"/>
      <c r="AL23" s="119"/>
      <c r="AM23" s="119"/>
      <c r="AN23" s="119"/>
      <c r="AO23" s="119"/>
      <c r="AP23" s="120"/>
      <c r="AQ23" s="76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77"/>
      <c r="BZ23" s="78"/>
      <c r="CA23" s="118"/>
      <c r="CB23" s="119"/>
      <c r="CC23" s="119"/>
      <c r="CD23" s="119"/>
      <c r="CE23" s="119"/>
      <c r="CF23" s="119"/>
      <c r="CG23" s="119"/>
      <c r="CH23" s="119"/>
      <c r="CI23" s="119"/>
      <c r="CJ23" s="119"/>
      <c r="CK23" s="119"/>
      <c r="CL23" s="119"/>
      <c r="CM23" s="119"/>
      <c r="CN23" s="119"/>
      <c r="CO23" s="119"/>
      <c r="CP23" s="120"/>
      <c r="CQ23" s="109"/>
      <c r="CR23" s="110"/>
      <c r="CS23" s="110"/>
      <c r="CT23" s="110"/>
      <c r="CU23" s="110"/>
      <c r="CV23" s="110"/>
      <c r="CW23" s="110"/>
      <c r="CX23" s="111"/>
      <c r="CY23" s="1"/>
      <c r="CZ23" s="6"/>
    </row>
    <row r="24" spans="1:104" x14ac:dyDescent="0.25">
      <c r="A24" s="3"/>
      <c r="B24" s="1"/>
      <c r="C24" s="94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6"/>
      <c r="W24" s="112"/>
      <c r="X24" s="113"/>
      <c r="Y24" s="113"/>
      <c r="Z24" s="114"/>
      <c r="AA24" s="121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3"/>
      <c r="AQ24" s="79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0"/>
      <c r="BM24" s="80"/>
      <c r="BN24" s="80"/>
      <c r="BO24" s="80"/>
      <c r="BP24" s="80"/>
      <c r="BQ24" s="80"/>
      <c r="BR24" s="80"/>
      <c r="BS24" s="80"/>
      <c r="BT24" s="80"/>
      <c r="BU24" s="80"/>
      <c r="BV24" s="80"/>
      <c r="BW24" s="80"/>
      <c r="BX24" s="80"/>
      <c r="BY24" s="80"/>
      <c r="BZ24" s="81"/>
      <c r="CA24" s="121"/>
      <c r="CB24" s="122"/>
      <c r="CC24" s="122"/>
      <c r="CD24" s="122"/>
      <c r="CE24" s="122"/>
      <c r="CF24" s="122"/>
      <c r="CG24" s="122"/>
      <c r="CH24" s="122"/>
      <c r="CI24" s="122"/>
      <c r="CJ24" s="122"/>
      <c r="CK24" s="122"/>
      <c r="CL24" s="122"/>
      <c r="CM24" s="122"/>
      <c r="CN24" s="122"/>
      <c r="CO24" s="122"/>
      <c r="CP24" s="123"/>
      <c r="CQ24" s="112"/>
      <c r="CR24" s="113"/>
      <c r="CS24" s="113"/>
      <c r="CT24" s="113"/>
      <c r="CU24" s="113"/>
      <c r="CV24" s="113"/>
      <c r="CW24" s="113"/>
      <c r="CX24" s="114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82" t="s">
        <v>30</v>
      </c>
      <c r="C26" s="8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82" t="s">
        <v>31</v>
      </c>
      <c r="S26" s="83"/>
      <c r="T26" s="1"/>
      <c r="U26" s="1"/>
      <c r="V26" s="82" t="s">
        <v>32</v>
      </c>
      <c r="W26" s="83"/>
      <c r="X26" s="1"/>
      <c r="Y26" s="1"/>
      <c r="Z26" s="82" t="s">
        <v>33</v>
      </c>
      <c r="AA26" s="83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82" t="s">
        <v>34</v>
      </c>
      <c r="AQ26" s="83"/>
      <c r="AR26" s="1"/>
      <c r="AS26" s="1"/>
      <c r="AT26" s="82" t="s">
        <v>35</v>
      </c>
      <c r="AU26" s="83"/>
      <c r="AV26" s="1"/>
      <c r="AW26" s="1"/>
      <c r="AX26" s="82" t="s">
        <v>36</v>
      </c>
      <c r="AY26" s="83"/>
      <c r="AZ26" s="1"/>
      <c r="BA26" s="1"/>
      <c r="BB26" s="1"/>
      <c r="BC26" s="1"/>
      <c r="BD26" s="1"/>
      <c r="BE26" s="1"/>
      <c r="BF26" s="82" t="s">
        <v>37</v>
      </c>
      <c r="BG26" s="83"/>
      <c r="BH26" s="1"/>
      <c r="BI26" s="1"/>
      <c r="BJ26" s="82" t="s">
        <v>38</v>
      </c>
      <c r="BK26" s="83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82" t="s">
        <v>39</v>
      </c>
      <c r="BW26" s="83"/>
      <c r="BX26" s="1"/>
      <c r="BY26" s="1"/>
      <c r="BZ26" s="82" t="s">
        <v>40</v>
      </c>
      <c r="CA26" s="83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82" t="s">
        <v>41</v>
      </c>
      <c r="CU26" s="83"/>
      <c r="CV26" s="1"/>
      <c r="CW26" s="1"/>
      <c r="CX26" s="82" t="s">
        <v>116</v>
      </c>
      <c r="CY26" s="83"/>
      <c r="CZ26" s="6"/>
    </row>
    <row r="27" spans="1:104" x14ac:dyDescent="0.25">
      <c r="A27" s="3"/>
      <c r="B27" s="84"/>
      <c r="C27" s="85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84"/>
      <c r="S27" s="85"/>
      <c r="T27" s="1"/>
      <c r="U27" s="1"/>
      <c r="V27" s="84"/>
      <c r="W27" s="85"/>
      <c r="X27" s="1"/>
      <c r="Y27" s="1"/>
      <c r="Z27" s="84"/>
      <c r="AA27" s="85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84"/>
      <c r="AQ27" s="85"/>
      <c r="AR27" s="1"/>
      <c r="AS27" s="1"/>
      <c r="AT27" s="84"/>
      <c r="AU27" s="85"/>
      <c r="AV27" s="1"/>
      <c r="AW27" s="1"/>
      <c r="AX27" s="84"/>
      <c r="AY27" s="85"/>
      <c r="AZ27" s="1"/>
      <c r="BA27" s="1"/>
      <c r="BB27" s="1"/>
      <c r="BC27" s="1"/>
      <c r="BD27" s="1"/>
      <c r="BE27" s="1"/>
      <c r="BF27" s="84"/>
      <c r="BG27" s="85"/>
      <c r="BH27" s="1"/>
      <c r="BI27" s="1"/>
      <c r="BJ27" s="84"/>
      <c r="BK27" s="85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84"/>
      <c r="BW27" s="85"/>
      <c r="BX27" s="1"/>
      <c r="BY27" s="1"/>
      <c r="BZ27" s="84"/>
      <c r="CA27" s="85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84"/>
      <c r="CU27" s="85"/>
      <c r="CV27" s="1"/>
      <c r="CW27" s="1"/>
      <c r="CX27" s="84"/>
      <c r="CY27" s="85"/>
      <c r="CZ27" s="6"/>
    </row>
    <row r="28" spans="1:104" x14ac:dyDescent="0.25">
      <c r="A28" s="3"/>
      <c r="B28" s="84"/>
      <c r="C28" s="85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84"/>
      <c r="S28" s="85"/>
      <c r="T28" s="1"/>
      <c r="U28" s="1"/>
      <c r="V28" s="84"/>
      <c r="W28" s="85"/>
      <c r="X28" s="1"/>
      <c r="Y28" s="1"/>
      <c r="Z28" s="84"/>
      <c r="AA28" s="85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84"/>
      <c r="AQ28" s="85"/>
      <c r="AR28" s="1"/>
      <c r="AS28" s="1"/>
      <c r="AT28" s="84"/>
      <c r="AU28" s="85"/>
      <c r="AV28" s="1"/>
      <c r="AW28" s="1"/>
      <c r="AX28" s="84"/>
      <c r="AY28" s="85"/>
      <c r="AZ28" s="1"/>
      <c r="BA28" s="1"/>
      <c r="BB28" s="1"/>
      <c r="BC28" s="1"/>
      <c r="BD28" s="1"/>
      <c r="BE28" s="1"/>
      <c r="BF28" s="84"/>
      <c r="BG28" s="85"/>
      <c r="BH28" s="1"/>
      <c r="BI28" s="1"/>
      <c r="BJ28" s="84"/>
      <c r="BK28" s="85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84"/>
      <c r="BW28" s="85"/>
      <c r="BX28" s="1"/>
      <c r="BY28" s="1"/>
      <c r="BZ28" s="84"/>
      <c r="CA28" s="85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84"/>
      <c r="CU28" s="85"/>
      <c r="CV28" s="1"/>
      <c r="CW28" s="1"/>
      <c r="CX28" s="84"/>
      <c r="CY28" s="85"/>
      <c r="CZ28" s="6"/>
    </row>
    <row r="29" spans="1:104" x14ac:dyDescent="0.25">
      <c r="A29" s="3"/>
      <c r="B29" s="86"/>
      <c r="C29" s="87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86"/>
      <c r="S29" s="87"/>
      <c r="T29" s="1"/>
      <c r="U29" s="1"/>
      <c r="V29" s="86"/>
      <c r="W29" s="87"/>
      <c r="X29" s="1"/>
      <c r="Y29" s="1"/>
      <c r="Z29" s="86"/>
      <c r="AA29" s="87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86"/>
      <c r="AQ29" s="87"/>
      <c r="AR29" s="1"/>
      <c r="AS29" s="1"/>
      <c r="AT29" s="86"/>
      <c r="AU29" s="87"/>
      <c r="AV29" s="1"/>
      <c r="AW29" s="1"/>
      <c r="AX29" s="86"/>
      <c r="AY29" s="87"/>
      <c r="AZ29" s="1"/>
      <c r="BA29" s="1"/>
      <c r="BB29" s="1"/>
      <c r="BC29" s="1"/>
      <c r="BD29" s="1"/>
      <c r="BE29" s="1"/>
      <c r="BF29" s="86"/>
      <c r="BG29" s="87"/>
      <c r="BH29" s="1"/>
      <c r="BI29" s="1"/>
      <c r="BJ29" s="86"/>
      <c r="BK29" s="87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86"/>
      <c r="BW29" s="87"/>
      <c r="BX29" s="1"/>
      <c r="BY29" s="1"/>
      <c r="BZ29" s="86"/>
      <c r="CA29" s="87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86"/>
      <c r="CU29" s="87"/>
      <c r="CV29" s="1"/>
      <c r="CW29" s="1"/>
      <c r="CX29" s="86"/>
      <c r="CY29" s="87"/>
      <c r="CZ29" s="6"/>
    </row>
    <row r="30" spans="1:104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6"/>
    </row>
    <row r="31" spans="1:104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6"/>
    </row>
    <row r="32" spans="1:104" x14ac:dyDescent="0.25">
      <c r="A32" s="3"/>
      <c r="B32" s="1"/>
      <c r="C32" s="115" t="s">
        <v>65</v>
      </c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7"/>
      <c r="S32" s="73" t="s">
        <v>64</v>
      </c>
      <c r="T32" s="74"/>
      <c r="U32" s="74"/>
      <c r="V32" s="75"/>
      <c r="W32" s="106" t="s">
        <v>66</v>
      </c>
      <c r="X32" s="107"/>
      <c r="Y32" s="107"/>
      <c r="Z32" s="108"/>
      <c r="AA32" s="73" t="s">
        <v>64</v>
      </c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5"/>
      <c r="AQ32" s="115" t="s">
        <v>65</v>
      </c>
      <c r="AR32" s="116"/>
      <c r="AS32" s="116"/>
      <c r="AT32" s="117"/>
      <c r="AU32" s="88" t="s">
        <v>67</v>
      </c>
      <c r="AV32" s="89"/>
      <c r="AW32" s="89"/>
      <c r="AX32" s="90"/>
      <c r="AY32" s="115" t="s">
        <v>65</v>
      </c>
      <c r="AZ32" s="116"/>
      <c r="BA32" s="116"/>
      <c r="BB32" s="116"/>
      <c r="BC32" s="116"/>
      <c r="BD32" s="116"/>
      <c r="BE32" s="116"/>
      <c r="BF32" s="117"/>
      <c r="BG32" s="106" t="s">
        <v>66</v>
      </c>
      <c r="BH32" s="107"/>
      <c r="BI32" s="107"/>
      <c r="BJ32" s="108"/>
      <c r="BK32" s="88" t="s">
        <v>67</v>
      </c>
      <c r="BL32" s="89"/>
      <c r="BM32" s="89"/>
      <c r="BN32" s="89"/>
      <c r="BO32" s="89"/>
      <c r="BP32" s="89"/>
      <c r="BQ32" s="89"/>
      <c r="BR32" s="89"/>
      <c r="BS32" s="89"/>
      <c r="BT32" s="89"/>
      <c r="BU32" s="89"/>
      <c r="BV32" s="90"/>
      <c r="BW32" s="106" t="s">
        <v>66</v>
      </c>
      <c r="BX32" s="107"/>
      <c r="BY32" s="107"/>
      <c r="BZ32" s="108"/>
      <c r="CA32" s="115" t="s">
        <v>65</v>
      </c>
      <c r="CB32" s="116"/>
      <c r="CC32" s="116"/>
      <c r="CD32" s="116"/>
      <c r="CE32" s="116"/>
      <c r="CF32" s="116"/>
      <c r="CG32" s="116"/>
      <c r="CH32" s="116"/>
      <c r="CI32" s="116"/>
      <c r="CJ32" s="116"/>
      <c r="CK32" s="116"/>
      <c r="CL32" s="116"/>
      <c r="CM32" s="116"/>
      <c r="CN32" s="116"/>
      <c r="CO32" s="116"/>
      <c r="CP32" s="116"/>
      <c r="CQ32" s="116"/>
      <c r="CR32" s="116"/>
      <c r="CS32" s="116"/>
      <c r="CT32" s="117"/>
      <c r="CU32" s="88" t="s">
        <v>67</v>
      </c>
      <c r="CV32" s="89"/>
      <c r="CW32" s="89"/>
      <c r="CX32" s="90"/>
      <c r="CY32" s="1"/>
      <c r="CZ32" s="6"/>
    </row>
    <row r="33" spans="1:104" x14ac:dyDescent="0.25">
      <c r="A33" s="3"/>
      <c r="B33" s="1"/>
      <c r="C33" s="118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20"/>
      <c r="S33" s="76"/>
      <c r="T33" s="77"/>
      <c r="U33" s="77"/>
      <c r="V33" s="78"/>
      <c r="W33" s="109"/>
      <c r="X33" s="110"/>
      <c r="Y33" s="110"/>
      <c r="Z33" s="111"/>
      <c r="AA33" s="76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8"/>
      <c r="AQ33" s="118"/>
      <c r="AR33" s="119"/>
      <c r="AS33" s="119"/>
      <c r="AT33" s="120"/>
      <c r="AU33" s="91"/>
      <c r="AV33" s="92"/>
      <c r="AW33" s="92"/>
      <c r="AX33" s="93"/>
      <c r="AY33" s="118"/>
      <c r="AZ33" s="119"/>
      <c r="BA33" s="119"/>
      <c r="BB33" s="119"/>
      <c r="BC33" s="119"/>
      <c r="BD33" s="119"/>
      <c r="BE33" s="119"/>
      <c r="BF33" s="120"/>
      <c r="BG33" s="109"/>
      <c r="BH33" s="110"/>
      <c r="BI33" s="110"/>
      <c r="BJ33" s="111"/>
      <c r="BK33" s="91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3"/>
      <c r="BW33" s="109"/>
      <c r="BX33" s="110"/>
      <c r="BY33" s="110"/>
      <c r="BZ33" s="111"/>
      <c r="CA33" s="118"/>
      <c r="CB33" s="119"/>
      <c r="CC33" s="119"/>
      <c r="CD33" s="119"/>
      <c r="CE33" s="119"/>
      <c r="CF33" s="119"/>
      <c r="CG33" s="119"/>
      <c r="CH33" s="119"/>
      <c r="CI33" s="119"/>
      <c r="CJ33" s="119"/>
      <c r="CK33" s="119"/>
      <c r="CL33" s="119"/>
      <c r="CM33" s="119"/>
      <c r="CN33" s="119"/>
      <c r="CO33" s="119"/>
      <c r="CP33" s="119"/>
      <c r="CQ33" s="119"/>
      <c r="CR33" s="119"/>
      <c r="CS33" s="119"/>
      <c r="CT33" s="120"/>
      <c r="CU33" s="91"/>
      <c r="CV33" s="92"/>
      <c r="CW33" s="92"/>
      <c r="CX33" s="93"/>
      <c r="CY33" s="1"/>
      <c r="CZ33" s="6"/>
    </row>
    <row r="34" spans="1:104" x14ac:dyDescent="0.25">
      <c r="A34" s="3"/>
      <c r="B34" s="1"/>
      <c r="C34" s="121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3"/>
      <c r="S34" s="79"/>
      <c r="T34" s="80"/>
      <c r="U34" s="80"/>
      <c r="V34" s="81"/>
      <c r="W34" s="112"/>
      <c r="X34" s="113"/>
      <c r="Y34" s="113"/>
      <c r="Z34" s="114"/>
      <c r="AA34" s="79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1"/>
      <c r="AQ34" s="121"/>
      <c r="AR34" s="122"/>
      <c r="AS34" s="122"/>
      <c r="AT34" s="123"/>
      <c r="AU34" s="94"/>
      <c r="AV34" s="95"/>
      <c r="AW34" s="95"/>
      <c r="AX34" s="96"/>
      <c r="AY34" s="121"/>
      <c r="AZ34" s="122"/>
      <c r="BA34" s="122"/>
      <c r="BB34" s="122"/>
      <c r="BC34" s="122"/>
      <c r="BD34" s="122"/>
      <c r="BE34" s="122"/>
      <c r="BF34" s="123"/>
      <c r="BG34" s="112"/>
      <c r="BH34" s="113"/>
      <c r="BI34" s="113"/>
      <c r="BJ34" s="114"/>
      <c r="BK34" s="94"/>
      <c r="BL34" s="95"/>
      <c r="BM34" s="95"/>
      <c r="BN34" s="95"/>
      <c r="BO34" s="95"/>
      <c r="BP34" s="95"/>
      <c r="BQ34" s="95"/>
      <c r="BR34" s="95"/>
      <c r="BS34" s="95"/>
      <c r="BT34" s="95"/>
      <c r="BU34" s="95"/>
      <c r="BV34" s="96"/>
      <c r="BW34" s="112"/>
      <c r="BX34" s="113"/>
      <c r="BY34" s="113"/>
      <c r="BZ34" s="114"/>
      <c r="CA34" s="121"/>
      <c r="CB34" s="122"/>
      <c r="CC34" s="122"/>
      <c r="CD34" s="122"/>
      <c r="CE34" s="122"/>
      <c r="CF34" s="122"/>
      <c r="CG34" s="122"/>
      <c r="CH34" s="122"/>
      <c r="CI34" s="122"/>
      <c r="CJ34" s="122"/>
      <c r="CK34" s="122"/>
      <c r="CL34" s="122"/>
      <c r="CM34" s="122"/>
      <c r="CN34" s="122"/>
      <c r="CO34" s="122"/>
      <c r="CP34" s="122"/>
      <c r="CQ34" s="122"/>
      <c r="CR34" s="122"/>
      <c r="CS34" s="122"/>
      <c r="CT34" s="123"/>
      <c r="CU34" s="94"/>
      <c r="CV34" s="95"/>
      <c r="CW34" s="95"/>
      <c r="CX34" s="96"/>
      <c r="CY34" s="1"/>
      <c r="CZ34" s="6"/>
    </row>
    <row r="35" spans="1:104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82" t="s">
        <v>116</v>
      </c>
      <c r="C36" s="83"/>
      <c r="D36" s="1"/>
      <c r="E36" s="1"/>
      <c r="F36" s="82" t="s">
        <v>42</v>
      </c>
      <c r="G36" s="83"/>
      <c r="H36" s="1"/>
      <c r="I36" s="1"/>
      <c r="J36" s="1"/>
      <c r="K36" s="1"/>
      <c r="L36" s="1"/>
      <c r="M36" s="1"/>
      <c r="N36" s="82" t="s">
        <v>43</v>
      </c>
      <c r="O36" s="83"/>
      <c r="P36" s="1"/>
      <c r="Q36" s="1"/>
      <c r="R36" s="1"/>
      <c r="S36" s="1"/>
      <c r="T36" s="1"/>
      <c r="U36" s="1"/>
      <c r="V36" s="82" t="s">
        <v>44</v>
      </c>
      <c r="W36" s="83"/>
      <c r="X36" s="1"/>
      <c r="Y36" s="1"/>
      <c r="Z36" s="82" t="s">
        <v>45</v>
      </c>
      <c r="AA36" s="83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82" t="s">
        <v>46</v>
      </c>
      <c r="AM36" s="83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82" t="s">
        <v>136</v>
      </c>
      <c r="CY36" s="83"/>
      <c r="CZ36" s="6"/>
    </row>
    <row r="37" spans="1:104" x14ac:dyDescent="0.25">
      <c r="A37" s="3"/>
      <c r="B37" s="84"/>
      <c r="C37" s="85"/>
      <c r="D37" s="1"/>
      <c r="E37" s="1"/>
      <c r="F37" s="84"/>
      <c r="G37" s="85"/>
      <c r="H37" s="1"/>
      <c r="I37" s="1"/>
      <c r="J37" s="1"/>
      <c r="K37" s="1"/>
      <c r="L37" s="1"/>
      <c r="M37" s="1"/>
      <c r="N37" s="84"/>
      <c r="O37" s="85"/>
      <c r="P37" s="1"/>
      <c r="Q37" s="1"/>
      <c r="R37" s="1"/>
      <c r="S37" s="1"/>
      <c r="T37" s="1"/>
      <c r="U37" s="1"/>
      <c r="V37" s="84"/>
      <c r="W37" s="85"/>
      <c r="X37" s="1"/>
      <c r="Y37" s="1"/>
      <c r="Z37" s="84"/>
      <c r="AA37" s="85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84"/>
      <c r="AM37" s="85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84"/>
      <c r="CY37" s="85"/>
      <c r="CZ37" s="6"/>
    </row>
    <row r="38" spans="1:104" x14ac:dyDescent="0.25">
      <c r="A38" s="3"/>
      <c r="B38" s="84"/>
      <c r="C38" s="85"/>
      <c r="D38" s="1"/>
      <c r="E38" s="1"/>
      <c r="F38" s="84"/>
      <c r="G38" s="85"/>
      <c r="H38" s="1"/>
      <c r="I38" s="1"/>
      <c r="J38" s="1"/>
      <c r="K38" s="1"/>
      <c r="L38" s="1"/>
      <c r="M38" s="1"/>
      <c r="N38" s="84"/>
      <c r="O38" s="85"/>
      <c r="P38" s="1"/>
      <c r="Q38" s="1"/>
      <c r="R38" s="1"/>
      <c r="S38" s="1"/>
      <c r="T38" s="1"/>
      <c r="U38" s="1"/>
      <c r="V38" s="84"/>
      <c r="W38" s="85"/>
      <c r="X38" s="1"/>
      <c r="Y38" s="1"/>
      <c r="Z38" s="84"/>
      <c r="AA38" s="85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84"/>
      <c r="AM38" s="85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84"/>
      <c r="CY38" s="85"/>
      <c r="CZ38" s="6"/>
    </row>
    <row r="39" spans="1:104" x14ac:dyDescent="0.25">
      <c r="A39" s="3"/>
      <c r="B39" s="86"/>
      <c r="C39" s="87"/>
      <c r="D39" s="1"/>
      <c r="E39" s="1"/>
      <c r="F39" s="86"/>
      <c r="G39" s="87"/>
      <c r="H39" s="1"/>
      <c r="I39" s="1"/>
      <c r="J39" s="1"/>
      <c r="K39" s="1"/>
      <c r="L39" s="1"/>
      <c r="M39" s="1"/>
      <c r="N39" s="86"/>
      <c r="O39" s="87"/>
      <c r="P39" s="1"/>
      <c r="Q39" s="1"/>
      <c r="R39" s="1"/>
      <c r="S39" s="1"/>
      <c r="T39" s="1"/>
      <c r="U39" s="1"/>
      <c r="V39" s="86"/>
      <c r="W39" s="87"/>
      <c r="X39" s="1"/>
      <c r="Y39" s="1"/>
      <c r="Z39" s="86"/>
      <c r="AA39" s="87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86"/>
      <c r="AM39" s="87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86"/>
      <c r="CY39" s="87"/>
      <c r="CZ39" s="6"/>
    </row>
    <row r="40" spans="1:104" x14ac:dyDescent="0.25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6"/>
    </row>
    <row r="41" spans="1:104" x14ac:dyDescent="0.25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6"/>
    </row>
    <row r="42" spans="1:104" x14ac:dyDescent="0.25">
      <c r="A42" s="3"/>
      <c r="B42" s="1"/>
      <c r="C42" s="88" t="s">
        <v>67</v>
      </c>
      <c r="D42" s="89"/>
      <c r="E42" s="89"/>
      <c r="F42" s="90"/>
      <c r="G42" s="115" t="s">
        <v>65</v>
      </c>
      <c r="H42" s="116"/>
      <c r="I42" s="116"/>
      <c r="J42" s="116"/>
      <c r="K42" s="116"/>
      <c r="L42" s="116"/>
      <c r="M42" s="116"/>
      <c r="N42" s="117"/>
      <c r="O42" s="73" t="s">
        <v>64</v>
      </c>
      <c r="P42" s="74"/>
      <c r="Q42" s="74"/>
      <c r="R42" s="74"/>
      <c r="S42" s="74"/>
      <c r="T42" s="74"/>
      <c r="U42" s="74"/>
      <c r="V42" s="75"/>
      <c r="W42" s="88" t="s">
        <v>67</v>
      </c>
      <c r="X42" s="89"/>
      <c r="Y42" s="89"/>
      <c r="Z42" s="90"/>
      <c r="AA42" s="115" t="s">
        <v>65</v>
      </c>
      <c r="AB42" s="116"/>
      <c r="AC42" s="116"/>
      <c r="AD42" s="116"/>
      <c r="AE42" s="116"/>
      <c r="AF42" s="116"/>
      <c r="AG42" s="116"/>
      <c r="AH42" s="116"/>
      <c r="AI42" s="116"/>
      <c r="AJ42" s="116"/>
      <c r="AK42" s="116"/>
      <c r="AL42" s="117"/>
      <c r="AM42" s="73" t="s">
        <v>64</v>
      </c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  <c r="AZ42" s="74"/>
      <c r="BA42" s="74"/>
      <c r="BB42" s="74"/>
      <c r="BC42" s="74"/>
      <c r="BD42" s="74"/>
      <c r="BE42" s="74"/>
      <c r="BF42" s="74"/>
      <c r="BG42" s="74"/>
      <c r="BH42" s="74"/>
      <c r="BI42" s="74"/>
      <c r="BJ42" s="74"/>
      <c r="BK42" s="74"/>
      <c r="BL42" s="74"/>
      <c r="BM42" s="74"/>
      <c r="BN42" s="74"/>
      <c r="BO42" s="74"/>
      <c r="BP42" s="74"/>
      <c r="BQ42" s="74"/>
      <c r="BR42" s="74"/>
      <c r="BS42" s="74"/>
      <c r="BT42" s="74"/>
      <c r="BU42" s="74"/>
      <c r="BV42" s="74"/>
      <c r="BW42" s="74"/>
      <c r="BX42" s="74"/>
      <c r="BY42" s="74"/>
      <c r="BZ42" s="74"/>
      <c r="CA42" s="74"/>
      <c r="CB42" s="74"/>
      <c r="CC42" s="74"/>
      <c r="CD42" s="74"/>
      <c r="CE42" s="74"/>
      <c r="CF42" s="74"/>
      <c r="CG42" s="74"/>
      <c r="CH42" s="74"/>
      <c r="CI42" s="74"/>
      <c r="CJ42" s="74"/>
      <c r="CK42" s="74"/>
      <c r="CL42" s="74"/>
      <c r="CM42" s="74"/>
      <c r="CN42" s="74"/>
      <c r="CO42" s="74"/>
      <c r="CP42" s="74"/>
      <c r="CQ42" s="74"/>
      <c r="CR42" s="74"/>
      <c r="CS42" s="74"/>
      <c r="CT42" s="74"/>
      <c r="CU42" s="74"/>
      <c r="CV42" s="74"/>
      <c r="CW42" s="74"/>
      <c r="CX42" s="75"/>
      <c r="CY42" s="1"/>
      <c r="CZ42" s="6"/>
    </row>
    <row r="43" spans="1:104" x14ac:dyDescent="0.25">
      <c r="A43" s="3"/>
      <c r="B43" s="1"/>
      <c r="C43" s="91"/>
      <c r="D43" s="92"/>
      <c r="E43" s="92"/>
      <c r="F43" s="93"/>
      <c r="G43" s="118"/>
      <c r="H43" s="119"/>
      <c r="I43" s="119"/>
      <c r="J43" s="119"/>
      <c r="K43" s="119"/>
      <c r="L43" s="119"/>
      <c r="M43" s="119"/>
      <c r="N43" s="120"/>
      <c r="O43" s="76"/>
      <c r="P43" s="77"/>
      <c r="Q43" s="77"/>
      <c r="R43" s="77"/>
      <c r="S43" s="77"/>
      <c r="T43" s="77"/>
      <c r="U43" s="77"/>
      <c r="V43" s="78"/>
      <c r="W43" s="91"/>
      <c r="X43" s="92"/>
      <c r="Y43" s="92"/>
      <c r="Z43" s="93"/>
      <c r="AA43" s="118"/>
      <c r="AB43" s="119"/>
      <c r="AC43" s="119"/>
      <c r="AD43" s="119"/>
      <c r="AE43" s="119"/>
      <c r="AF43" s="119"/>
      <c r="AG43" s="119"/>
      <c r="AH43" s="119"/>
      <c r="AI43" s="119"/>
      <c r="AJ43" s="119"/>
      <c r="AK43" s="119"/>
      <c r="AL43" s="120"/>
      <c r="AM43" s="76"/>
      <c r="AN43" s="77"/>
      <c r="AO43" s="77"/>
      <c r="AP43" s="77"/>
      <c r="AQ43" s="77"/>
      <c r="AR43" s="77"/>
      <c r="AS43" s="77"/>
      <c r="AT43" s="77"/>
      <c r="AU43" s="77"/>
      <c r="AV43" s="77"/>
      <c r="AW43" s="77"/>
      <c r="AX43" s="77"/>
      <c r="AY43" s="77"/>
      <c r="AZ43" s="77"/>
      <c r="BA43" s="77"/>
      <c r="BB43" s="77"/>
      <c r="BC43" s="77"/>
      <c r="BD43" s="77"/>
      <c r="BE43" s="77"/>
      <c r="BF43" s="77"/>
      <c r="BG43" s="77"/>
      <c r="BH43" s="77"/>
      <c r="BI43" s="77"/>
      <c r="BJ43" s="77"/>
      <c r="BK43" s="77"/>
      <c r="BL43" s="77"/>
      <c r="BM43" s="77"/>
      <c r="BN43" s="77"/>
      <c r="BO43" s="77"/>
      <c r="BP43" s="77"/>
      <c r="BQ43" s="77"/>
      <c r="BR43" s="77"/>
      <c r="BS43" s="77"/>
      <c r="BT43" s="77"/>
      <c r="BU43" s="77"/>
      <c r="BV43" s="77"/>
      <c r="BW43" s="77"/>
      <c r="BX43" s="77"/>
      <c r="BY43" s="77"/>
      <c r="BZ43" s="77"/>
      <c r="CA43" s="77"/>
      <c r="CB43" s="77"/>
      <c r="CC43" s="77"/>
      <c r="CD43" s="77"/>
      <c r="CE43" s="77"/>
      <c r="CF43" s="77"/>
      <c r="CG43" s="77"/>
      <c r="CH43" s="77"/>
      <c r="CI43" s="77"/>
      <c r="CJ43" s="77"/>
      <c r="CK43" s="77"/>
      <c r="CL43" s="77"/>
      <c r="CM43" s="77"/>
      <c r="CN43" s="77"/>
      <c r="CO43" s="77"/>
      <c r="CP43" s="77"/>
      <c r="CQ43" s="77"/>
      <c r="CR43" s="77"/>
      <c r="CS43" s="77"/>
      <c r="CT43" s="77"/>
      <c r="CU43" s="77"/>
      <c r="CV43" s="77"/>
      <c r="CW43" s="77"/>
      <c r="CX43" s="78"/>
      <c r="CY43" s="1"/>
      <c r="CZ43" s="6"/>
    </row>
    <row r="44" spans="1:104" x14ac:dyDescent="0.25">
      <c r="A44" s="3"/>
      <c r="B44" s="1"/>
      <c r="C44" s="94"/>
      <c r="D44" s="95"/>
      <c r="E44" s="95"/>
      <c r="F44" s="96"/>
      <c r="G44" s="121"/>
      <c r="H44" s="122"/>
      <c r="I44" s="122"/>
      <c r="J44" s="122"/>
      <c r="K44" s="122"/>
      <c r="L44" s="122"/>
      <c r="M44" s="122"/>
      <c r="N44" s="123"/>
      <c r="O44" s="79"/>
      <c r="P44" s="80"/>
      <c r="Q44" s="80"/>
      <c r="R44" s="80"/>
      <c r="S44" s="80"/>
      <c r="T44" s="80"/>
      <c r="U44" s="80"/>
      <c r="V44" s="81"/>
      <c r="W44" s="94"/>
      <c r="X44" s="95"/>
      <c r="Y44" s="95"/>
      <c r="Z44" s="96"/>
      <c r="AA44" s="121"/>
      <c r="AB44" s="122"/>
      <c r="AC44" s="122"/>
      <c r="AD44" s="122"/>
      <c r="AE44" s="122"/>
      <c r="AF44" s="122"/>
      <c r="AG44" s="122"/>
      <c r="AH44" s="122"/>
      <c r="AI44" s="122"/>
      <c r="AJ44" s="122"/>
      <c r="AK44" s="122"/>
      <c r="AL44" s="123"/>
      <c r="AM44" s="79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80"/>
      <c r="BA44" s="80"/>
      <c r="BB44" s="80"/>
      <c r="BC44" s="80"/>
      <c r="BD44" s="80"/>
      <c r="BE44" s="80"/>
      <c r="BF44" s="80"/>
      <c r="BG44" s="80"/>
      <c r="BH44" s="80"/>
      <c r="BI44" s="80"/>
      <c r="BJ44" s="80"/>
      <c r="BK44" s="80"/>
      <c r="BL44" s="80"/>
      <c r="BM44" s="80"/>
      <c r="BN44" s="80"/>
      <c r="BO44" s="80"/>
      <c r="BP44" s="80"/>
      <c r="BQ44" s="80"/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1"/>
      <c r="CY44" s="1"/>
      <c r="CZ44" s="6"/>
    </row>
    <row r="45" spans="1:104" x14ac:dyDescent="0.25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6"/>
    </row>
    <row r="46" spans="1:104" x14ac:dyDescent="0.25">
      <c r="A46" s="3"/>
      <c r="B46" s="82" t="s">
        <v>136</v>
      </c>
      <c r="C46" s="83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82" t="s">
        <v>161</v>
      </c>
      <c r="CY46" s="83"/>
      <c r="CZ46" s="6"/>
    </row>
    <row r="47" spans="1:104" x14ac:dyDescent="0.25">
      <c r="A47" s="3"/>
      <c r="B47" s="84"/>
      <c r="C47" s="85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84"/>
      <c r="CY47" s="85"/>
      <c r="CZ47" s="6"/>
    </row>
    <row r="48" spans="1:104" x14ac:dyDescent="0.25">
      <c r="A48" s="3"/>
      <c r="B48" s="84"/>
      <c r="C48" s="85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84"/>
      <c r="CY48" s="85"/>
      <c r="CZ48" s="6"/>
    </row>
    <row r="49" spans="1:104" x14ac:dyDescent="0.25">
      <c r="A49" s="3"/>
      <c r="B49" s="86"/>
      <c r="C49" s="87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86"/>
      <c r="CY49" s="87"/>
      <c r="CZ49" s="6"/>
    </row>
    <row r="50" spans="1:104" x14ac:dyDescent="0.25">
      <c r="A50" s="3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6"/>
    </row>
    <row r="51" spans="1:104" x14ac:dyDescent="0.25">
      <c r="A51" s="3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6"/>
    </row>
    <row r="52" spans="1:104" x14ac:dyDescent="0.25">
      <c r="A52" s="3"/>
      <c r="B52" s="1"/>
      <c r="C52" s="73" t="s">
        <v>64</v>
      </c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  <c r="AZ52" s="74"/>
      <c r="BA52" s="74"/>
      <c r="BB52" s="74"/>
      <c r="BC52" s="74"/>
      <c r="BD52" s="74"/>
      <c r="BE52" s="74"/>
      <c r="BF52" s="74"/>
      <c r="BG52" s="74"/>
      <c r="BH52" s="74"/>
      <c r="BI52" s="74"/>
      <c r="BJ52" s="74"/>
      <c r="BK52" s="74"/>
      <c r="BL52" s="74"/>
      <c r="BM52" s="74"/>
      <c r="BN52" s="74"/>
      <c r="BO52" s="74"/>
      <c r="BP52" s="74"/>
      <c r="BQ52" s="74"/>
      <c r="BR52" s="74"/>
      <c r="BS52" s="74"/>
      <c r="BT52" s="74"/>
      <c r="BU52" s="74"/>
      <c r="BV52" s="74"/>
      <c r="BW52" s="74"/>
      <c r="BX52" s="74"/>
      <c r="BY52" s="74"/>
      <c r="BZ52" s="74"/>
      <c r="CA52" s="74"/>
      <c r="CB52" s="74"/>
      <c r="CC52" s="74"/>
      <c r="CD52" s="74"/>
      <c r="CE52" s="74"/>
      <c r="CF52" s="74"/>
      <c r="CG52" s="74"/>
      <c r="CH52" s="74"/>
      <c r="CI52" s="74"/>
      <c r="CJ52" s="74"/>
      <c r="CK52" s="74"/>
      <c r="CL52" s="74"/>
      <c r="CM52" s="74"/>
      <c r="CN52" s="74"/>
      <c r="CO52" s="74"/>
      <c r="CP52" s="74"/>
      <c r="CQ52" s="74"/>
      <c r="CR52" s="74"/>
      <c r="CS52" s="74"/>
      <c r="CT52" s="74"/>
      <c r="CU52" s="74"/>
      <c r="CV52" s="74"/>
      <c r="CW52" s="74"/>
      <c r="CX52" s="75"/>
      <c r="CY52" s="1"/>
      <c r="CZ52" s="6"/>
    </row>
    <row r="53" spans="1:104" x14ac:dyDescent="0.25">
      <c r="A53" s="3"/>
      <c r="B53" s="1"/>
      <c r="C53" s="76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  <c r="AY53" s="77"/>
      <c r="AZ53" s="77"/>
      <c r="BA53" s="77"/>
      <c r="BB53" s="77"/>
      <c r="BC53" s="77"/>
      <c r="BD53" s="77"/>
      <c r="BE53" s="77"/>
      <c r="BF53" s="77"/>
      <c r="BG53" s="77"/>
      <c r="BH53" s="77"/>
      <c r="BI53" s="77"/>
      <c r="BJ53" s="77"/>
      <c r="BK53" s="77"/>
      <c r="BL53" s="77"/>
      <c r="BM53" s="77"/>
      <c r="BN53" s="77"/>
      <c r="BO53" s="77"/>
      <c r="BP53" s="77"/>
      <c r="BQ53" s="77"/>
      <c r="BR53" s="77"/>
      <c r="BS53" s="77"/>
      <c r="BT53" s="77"/>
      <c r="BU53" s="77"/>
      <c r="BV53" s="77"/>
      <c r="BW53" s="77"/>
      <c r="BX53" s="77"/>
      <c r="BY53" s="77"/>
      <c r="BZ53" s="77"/>
      <c r="CA53" s="77"/>
      <c r="CB53" s="77"/>
      <c r="CC53" s="77"/>
      <c r="CD53" s="77"/>
      <c r="CE53" s="77"/>
      <c r="CF53" s="77"/>
      <c r="CG53" s="77"/>
      <c r="CH53" s="77"/>
      <c r="CI53" s="77"/>
      <c r="CJ53" s="77"/>
      <c r="CK53" s="77"/>
      <c r="CL53" s="77"/>
      <c r="CM53" s="77"/>
      <c r="CN53" s="77"/>
      <c r="CO53" s="77"/>
      <c r="CP53" s="77"/>
      <c r="CQ53" s="77"/>
      <c r="CR53" s="77"/>
      <c r="CS53" s="77"/>
      <c r="CT53" s="77"/>
      <c r="CU53" s="77"/>
      <c r="CV53" s="77"/>
      <c r="CW53" s="77"/>
      <c r="CX53" s="78"/>
      <c r="CY53" s="1"/>
      <c r="CZ53" s="6"/>
    </row>
    <row r="54" spans="1:104" x14ac:dyDescent="0.25">
      <c r="A54" s="3"/>
      <c r="B54" s="1"/>
      <c r="C54" s="79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/>
      <c r="AP54" s="80"/>
      <c r="AQ54" s="80"/>
      <c r="AR54" s="80"/>
      <c r="AS54" s="80"/>
      <c r="AT54" s="80"/>
      <c r="AU54" s="80"/>
      <c r="AV54" s="80"/>
      <c r="AW54" s="80"/>
      <c r="AX54" s="80"/>
      <c r="AY54" s="80"/>
      <c r="AZ54" s="80"/>
      <c r="BA54" s="80"/>
      <c r="BB54" s="80"/>
      <c r="BC54" s="80"/>
      <c r="BD54" s="80"/>
      <c r="BE54" s="80"/>
      <c r="BF54" s="80"/>
      <c r="BG54" s="80"/>
      <c r="BH54" s="80"/>
      <c r="BI54" s="80"/>
      <c r="BJ54" s="80"/>
      <c r="BK54" s="80"/>
      <c r="BL54" s="80"/>
      <c r="BM54" s="80"/>
      <c r="BN54" s="80"/>
      <c r="BO54" s="80"/>
      <c r="BP54" s="80"/>
      <c r="BQ54" s="80"/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80"/>
      <c r="CF54" s="80"/>
      <c r="CG54" s="80"/>
      <c r="CH54" s="80"/>
      <c r="CI54" s="80"/>
      <c r="CJ54" s="80"/>
      <c r="CK54" s="80"/>
      <c r="CL54" s="80"/>
      <c r="CM54" s="80"/>
      <c r="CN54" s="80"/>
      <c r="CO54" s="80"/>
      <c r="CP54" s="80"/>
      <c r="CQ54" s="80"/>
      <c r="CR54" s="80"/>
      <c r="CS54" s="80"/>
      <c r="CT54" s="80"/>
      <c r="CU54" s="80"/>
      <c r="CV54" s="80"/>
      <c r="CW54" s="80"/>
      <c r="CX54" s="81"/>
      <c r="CY54" s="1"/>
      <c r="CZ54" s="6"/>
    </row>
    <row r="55" spans="1:104" x14ac:dyDescent="0.25">
      <c r="A55" s="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6"/>
    </row>
    <row r="56" spans="1:104" x14ac:dyDescent="0.25">
      <c r="A56" s="3"/>
      <c r="B56" s="82" t="s">
        <v>161</v>
      </c>
      <c r="C56" s="83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82" t="s">
        <v>47</v>
      </c>
      <c r="AM56" s="83"/>
      <c r="AN56" s="1"/>
      <c r="AO56" s="1"/>
      <c r="AP56" s="82" t="s">
        <v>48</v>
      </c>
      <c r="AQ56" s="83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82" t="s">
        <v>49</v>
      </c>
      <c r="BG56" s="83"/>
      <c r="BH56" s="1"/>
      <c r="BI56" s="1"/>
      <c r="BJ56" s="82" t="s">
        <v>50</v>
      </c>
      <c r="BK56" s="83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82" t="s">
        <v>51</v>
      </c>
      <c r="BW56" s="83"/>
      <c r="BX56" s="1"/>
      <c r="BY56" s="1"/>
      <c r="BZ56" s="1"/>
      <c r="CA56" s="1"/>
      <c r="CB56" s="1"/>
      <c r="CC56" s="1"/>
      <c r="CD56" s="82" t="s">
        <v>52</v>
      </c>
      <c r="CE56" s="83"/>
      <c r="CF56" s="1"/>
      <c r="CG56" s="1"/>
      <c r="CH56" s="82" t="s">
        <v>53</v>
      </c>
      <c r="CI56" s="83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82" t="s">
        <v>179</v>
      </c>
      <c r="CY56" s="83"/>
      <c r="CZ56" s="6"/>
    </row>
    <row r="57" spans="1:104" x14ac:dyDescent="0.25">
      <c r="A57" s="3"/>
      <c r="B57" s="84"/>
      <c r="C57" s="85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84"/>
      <c r="AM57" s="85"/>
      <c r="AN57" s="1"/>
      <c r="AO57" s="1"/>
      <c r="AP57" s="84"/>
      <c r="AQ57" s="85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84"/>
      <c r="BG57" s="85"/>
      <c r="BH57" s="1"/>
      <c r="BI57" s="1"/>
      <c r="BJ57" s="84"/>
      <c r="BK57" s="85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84"/>
      <c r="BW57" s="85"/>
      <c r="BX57" s="1"/>
      <c r="BY57" s="1"/>
      <c r="BZ57" s="1"/>
      <c r="CA57" s="1"/>
      <c r="CB57" s="1"/>
      <c r="CC57" s="1"/>
      <c r="CD57" s="84"/>
      <c r="CE57" s="85"/>
      <c r="CF57" s="1"/>
      <c r="CG57" s="1"/>
      <c r="CH57" s="84"/>
      <c r="CI57" s="85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84"/>
      <c r="CY57" s="85"/>
      <c r="CZ57" s="6"/>
    </row>
    <row r="58" spans="1:104" x14ac:dyDescent="0.25">
      <c r="A58" s="3"/>
      <c r="B58" s="84"/>
      <c r="C58" s="85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84"/>
      <c r="AM58" s="85"/>
      <c r="AN58" s="1"/>
      <c r="AO58" s="1"/>
      <c r="AP58" s="84"/>
      <c r="AQ58" s="85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84"/>
      <c r="BG58" s="85"/>
      <c r="BH58" s="1"/>
      <c r="BI58" s="1"/>
      <c r="BJ58" s="84"/>
      <c r="BK58" s="85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84"/>
      <c r="BW58" s="85"/>
      <c r="BX58" s="1"/>
      <c r="BY58" s="1"/>
      <c r="BZ58" s="1"/>
      <c r="CA58" s="1"/>
      <c r="CB58" s="1"/>
      <c r="CC58" s="1"/>
      <c r="CD58" s="84"/>
      <c r="CE58" s="85"/>
      <c r="CF58" s="1"/>
      <c r="CG58" s="1"/>
      <c r="CH58" s="84"/>
      <c r="CI58" s="85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84"/>
      <c r="CY58" s="85"/>
      <c r="CZ58" s="6"/>
    </row>
    <row r="59" spans="1:104" x14ac:dyDescent="0.25">
      <c r="A59" s="3"/>
      <c r="B59" s="86"/>
      <c r="C59" s="87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86"/>
      <c r="AM59" s="87"/>
      <c r="AN59" s="1"/>
      <c r="AO59" s="1"/>
      <c r="AP59" s="86"/>
      <c r="AQ59" s="87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86"/>
      <c r="BG59" s="87"/>
      <c r="BH59" s="1"/>
      <c r="BI59" s="1"/>
      <c r="BJ59" s="86"/>
      <c r="BK59" s="87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86"/>
      <c r="BW59" s="87"/>
      <c r="BX59" s="1"/>
      <c r="BY59" s="1"/>
      <c r="BZ59" s="1"/>
      <c r="CA59" s="1"/>
      <c r="CB59" s="1"/>
      <c r="CC59" s="1"/>
      <c r="CD59" s="86"/>
      <c r="CE59" s="87"/>
      <c r="CF59" s="1"/>
      <c r="CG59" s="1"/>
      <c r="CH59" s="86"/>
      <c r="CI59" s="87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86"/>
      <c r="CY59" s="87"/>
      <c r="CZ59" s="6"/>
    </row>
    <row r="60" spans="1:104" x14ac:dyDescent="0.25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6"/>
    </row>
    <row r="61" spans="1:104" x14ac:dyDescent="0.25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6"/>
    </row>
    <row r="62" spans="1:104" x14ac:dyDescent="0.25">
      <c r="A62" s="3"/>
      <c r="B62" s="1"/>
      <c r="C62" s="73" t="s">
        <v>64</v>
      </c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5"/>
      <c r="AM62" s="88" t="s">
        <v>67</v>
      </c>
      <c r="AN62" s="89"/>
      <c r="AO62" s="89"/>
      <c r="AP62" s="90"/>
      <c r="AQ62" s="115" t="s">
        <v>65</v>
      </c>
      <c r="AR62" s="116"/>
      <c r="AS62" s="116"/>
      <c r="AT62" s="116"/>
      <c r="AU62" s="116"/>
      <c r="AV62" s="116"/>
      <c r="AW62" s="116"/>
      <c r="AX62" s="116"/>
      <c r="AY62" s="116"/>
      <c r="AZ62" s="116"/>
      <c r="BA62" s="116"/>
      <c r="BB62" s="116"/>
      <c r="BC62" s="116"/>
      <c r="BD62" s="116"/>
      <c r="BE62" s="116"/>
      <c r="BF62" s="117"/>
      <c r="BG62" s="106" t="s">
        <v>66</v>
      </c>
      <c r="BH62" s="107"/>
      <c r="BI62" s="107"/>
      <c r="BJ62" s="108"/>
      <c r="BK62" s="115" t="s">
        <v>65</v>
      </c>
      <c r="BL62" s="116"/>
      <c r="BM62" s="116"/>
      <c r="BN62" s="116"/>
      <c r="BO62" s="116"/>
      <c r="BP62" s="116"/>
      <c r="BQ62" s="116"/>
      <c r="BR62" s="116"/>
      <c r="BS62" s="116"/>
      <c r="BT62" s="116"/>
      <c r="BU62" s="116"/>
      <c r="BV62" s="117"/>
      <c r="BW62" s="106" t="s">
        <v>66</v>
      </c>
      <c r="BX62" s="107"/>
      <c r="BY62" s="107"/>
      <c r="BZ62" s="107"/>
      <c r="CA62" s="107"/>
      <c r="CB62" s="107"/>
      <c r="CC62" s="107"/>
      <c r="CD62" s="108"/>
      <c r="CE62" s="115" t="s">
        <v>65</v>
      </c>
      <c r="CF62" s="116"/>
      <c r="CG62" s="116"/>
      <c r="CH62" s="117"/>
      <c r="CI62" s="73" t="s">
        <v>64</v>
      </c>
      <c r="CJ62" s="74"/>
      <c r="CK62" s="74"/>
      <c r="CL62" s="74"/>
      <c r="CM62" s="74"/>
      <c r="CN62" s="74"/>
      <c r="CO62" s="74"/>
      <c r="CP62" s="74"/>
      <c r="CQ62" s="74"/>
      <c r="CR62" s="74"/>
      <c r="CS62" s="74"/>
      <c r="CT62" s="74"/>
      <c r="CU62" s="74"/>
      <c r="CV62" s="74"/>
      <c r="CW62" s="74"/>
      <c r="CX62" s="75"/>
      <c r="CY62" s="1"/>
      <c r="CZ62" s="6"/>
    </row>
    <row r="63" spans="1:104" x14ac:dyDescent="0.25">
      <c r="A63" s="3"/>
      <c r="B63" s="1"/>
      <c r="C63" s="76"/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7"/>
      <c r="AB63" s="77"/>
      <c r="AC63" s="77"/>
      <c r="AD63" s="77"/>
      <c r="AE63" s="77"/>
      <c r="AF63" s="77"/>
      <c r="AG63" s="77"/>
      <c r="AH63" s="77"/>
      <c r="AI63" s="77"/>
      <c r="AJ63" s="77"/>
      <c r="AK63" s="77"/>
      <c r="AL63" s="78"/>
      <c r="AM63" s="91"/>
      <c r="AN63" s="92"/>
      <c r="AO63" s="92"/>
      <c r="AP63" s="93"/>
      <c r="AQ63" s="118"/>
      <c r="AR63" s="119"/>
      <c r="AS63" s="119"/>
      <c r="AT63" s="119"/>
      <c r="AU63" s="119"/>
      <c r="AV63" s="119"/>
      <c r="AW63" s="119"/>
      <c r="AX63" s="119"/>
      <c r="AY63" s="119"/>
      <c r="AZ63" s="119"/>
      <c r="BA63" s="119"/>
      <c r="BB63" s="119"/>
      <c r="BC63" s="119"/>
      <c r="BD63" s="119"/>
      <c r="BE63" s="119"/>
      <c r="BF63" s="120"/>
      <c r="BG63" s="109"/>
      <c r="BH63" s="110"/>
      <c r="BI63" s="110"/>
      <c r="BJ63" s="111"/>
      <c r="BK63" s="118"/>
      <c r="BL63" s="119"/>
      <c r="BM63" s="119"/>
      <c r="BN63" s="119"/>
      <c r="BO63" s="119"/>
      <c r="BP63" s="119"/>
      <c r="BQ63" s="119"/>
      <c r="BR63" s="119"/>
      <c r="BS63" s="119"/>
      <c r="BT63" s="119"/>
      <c r="BU63" s="119"/>
      <c r="BV63" s="120"/>
      <c r="BW63" s="109"/>
      <c r="BX63" s="110"/>
      <c r="BY63" s="110"/>
      <c r="BZ63" s="110"/>
      <c r="CA63" s="110"/>
      <c r="CB63" s="110"/>
      <c r="CC63" s="110"/>
      <c r="CD63" s="111"/>
      <c r="CE63" s="118"/>
      <c r="CF63" s="119"/>
      <c r="CG63" s="119"/>
      <c r="CH63" s="120"/>
      <c r="CI63" s="76"/>
      <c r="CJ63" s="77"/>
      <c r="CK63" s="77"/>
      <c r="CL63" s="77"/>
      <c r="CM63" s="77"/>
      <c r="CN63" s="77"/>
      <c r="CO63" s="77"/>
      <c r="CP63" s="77"/>
      <c r="CQ63" s="77"/>
      <c r="CR63" s="77"/>
      <c r="CS63" s="77"/>
      <c r="CT63" s="77"/>
      <c r="CU63" s="77"/>
      <c r="CV63" s="77"/>
      <c r="CW63" s="77"/>
      <c r="CX63" s="78"/>
      <c r="CY63" s="1"/>
      <c r="CZ63" s="6"/>
    </row>
    <row r="64" spans="1:104" x14ac:dyDescent="0.25">
      <c r="A64" s="3"/>
      <c r="B64" s="1"/>
      <c r="C64" s="79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0"/>
      <c r="AA64" s="80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1"/>
      <c r="AM64" s="94"/>
      <c r="AN64" s="95"/>
      <c r="AO64" s="95"/>
      <c r="AP64" s="96"/>
      <c r="AQ64" s="121"/>
      <c r="AR64" s="122"/>
      <c r="AS64" s="122"/>
      <c r="AT64" s="122"/>
      <c r="AU64" s="122"/>
      <c r="AV64" s="122"/>
      <c r="AW64" s="122"/>
      <c r="AX64" s="122"/>
      <c r="AY64" s="122"/>
      <c r="AZ64" s="122"/>
      <c r="BA64" s="122"/>
      <c r="BB64" s="122"/>
      <c r="BC64" s="122"/>
      <c r="BD64" s="122"/>
      <c r="BE64" s="122"/>
      <c r="BF64" s="123"/>
      <c r="BG64" s="112"/>
      <c r="BH64" s="113"/>
      <c r="BI64" s="113"/>
      <c r="BJ64" s="114"/>
      <c r="BK64" s="121"/>
      <c r="BL64" s="122"/>
      <c r="BM64" s="122"/>
      <c r="BN64" s="122"/>
      <c r="BO64" s="122"/>
      <c r="BP64" s="122"/>
      <c r="BQ64" s="122"/>
      <c r="BR64" s="122"/>
      <c r="BS64" s="122"/>
      <c r="BT64" s="122"/>
      <c r="BU64" s="122"/>
      <c r="BV64" s="123"/>
      <c r="BW64" s="112"/>
      <c r="BX64" s="113"/>
      <c r="BY64" s="113"/>
      <c r="BZ64" s="113"/>
      <c r="CA64" s="113"/>
      <c r="CB64" s="113"/>
      <c r="CC64" s="113"/>
      <c r="CD64" s="114"/>
      <c r="CE64" s="121"/>
      <c r="CF64" s="122"/>
      <c r="CG64" s="122"/>
      <c r="CH64" s="123"/>
      <c r="CI64" s="79"/>
      <c r="CJ64" s="80"/>
      <c r="CK64" s="80"/>
      <c r="CL64" s="80"/>
      <c r="CM64" s="80"/>
      <c r="CN64" s="80"/>
      <c r="CO64" s="80"/>
      <c r="CP64" s="80"/>
      <c r="CQ64" s="80"/>
      <c r="CR64" s="80"/>
      <c r="CS64" s="80"/>
      <c r="CT64" s="80"/>
      <c r="CU64" s="80"/>
      <c r="CV64" s="80"/>
      <c r="CW64" s="80"/>
      <c r="CX64" s="81"/>
      <c r="CY64" s="1"/>
      <c r="CZ64" s="6"/>
    </row>
    <row r="65" spans="1:104" x14ac:dyDescent="0.25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6"/>
    </row>
    <row r="66" spans="1:104" x14ac:dyDescent="0.25">
      <c r="A66" s="3"/>
      <c r="B66" s="82" t="s">
        <v>179</v>
      </c>
      <c r="C66" s="83"/>
      <c r="D66" s="1"/>
      <c r="E66" s="1"/>
      <c r="F66" s="1"/>
      <c r="G66" s="1"/>
      <c r="H66" s="1"/>
      <c r="I66" s="1"/>
      <c r="J66" s="82" t="s">
        <v>55</v>
      </c>
      <c r="K66" s="83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6"/>
    </row>
    <row r="67" spans="1:104" x14ac:dyDescent="0.25">
      <c r="A67" s="3"/>
      <c r="B67" s="84"/>
      <c r="C67" s="85"/>
      <c r="D67" s="1"/>
      <c r="E67" s="1"/>
      <c r="F67" s="1"/>
      <c r="G67" s="1"/>
      <c r="H67" s="1"/>
      <c r="I67" s="1"/>
      <c r="J67" s="84"/>
      <c r="K67" s="85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6"/>
    </row>
    <row r="68" spans="1:104" x14ac:dyDescent="0.25">
      <c r="A68" s="3"/>
      <c r="B68" s="84"/>
      <c r="C68" s="85"/>
      <c r="D68" s="1"/>
      <c r="E68" s="1"/>
      <c r="F68" s="1"/>
      <c r="G68" s="1"/>
      <c r="H68" s="1"/>
      <c r="I68" s="1"/>
      <c r="J68" s="84"/>
      <c r="K68" s="85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6"/>
    </row>
    <row r="69" spans="1:104" x14ac:dyDescent="0.25">
      <c r="A69" s="3"/>
      <c r="B69" s="86"/>
      <c r="C69" s="87"/>
      <c r="D69" s="1"/>
      <c r="E69" s="1"/>
      <c r="F69" s="1"/>
      <c r="G69" s="1"/>
      <c r="H69" s="1"/>
      <c r="I69" s="1"/>
      <c r="J69" s="86"/>
      <c r="K69" s="87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6"/>
    </row>
    <row r="70" spans="1:104" x14ac:dyDescent="0.25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6"/>
    </row>
    <row r="71" spans="1:104" x14ac:dyDescent="0.25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6"/>
    </row>
    <row r="72" spans="1:104" x14ac:dyDescent="0.25">
      <c r="A72" s="3"/>
      <c r="B72" s="1"/>
      <c r="C72" s="73" t="s">
        <v>64</v>
      </c>
      <c r="D72" s="74"/>
      <c r="E72" s="74"/>
      <c r="F72" s="75"/>
      <c r="G72" s="88" t="s">
        <v>67</v>
      </c>
      <c r="H72" s="89"/>
      <c r="I72" s="89"/>
      <c r="J72" s="90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6"/>
    </row>
    <row r="73" spans="1:104" x14ac:dyDescent="0.25">
      <c r="A73" s="3"/>
      <c r="B73" s="1"/>
      <c r="C73" s="76"/>
      <c r="D73" s="77"/>
      <c r="E73" s="77"/>
      <c r="F73" s="78"/>
      <c r="G73" s="91"/>
      <c r="H73" s="92"/>
      <c r="I73" s="92"/>
      <c r="J73" s="93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6"/>
    </row>
    <row r="74" spans="1:104" x14ac:dyDescent="0.25">
      <c r="A74" s="3"/>
      <c r="B74" s="1"/>
      <c r="C74" s="79"/>
      <c r="D74" s="80"/>
      <c r="E74" s="80"/>
      <c r="F74" s="81"/>
      <c r="G74" s="94"/>
      <c r="H74" s="95"/>
      <c r="I74" s="95"/>
      <c r="J74" s="96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6"/>
    </row>
    <row r="75" spans="1:104" x14ac:dyDescent="0.25">
      <c r="A75" s="4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7"/>
    </row>
    <row r="77" spans="1:104" x14ac:dyDescent="0.25">
      <c r="A77" s="5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9"/>
    </row>
    <row r="78" spans="1:104" ht="18.75" x14ac:dyDescent="0.3">
      <c r="A78" s="3"/>
      <c r="B78" s="10" t="s">
        <v>182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6"/>
    </row>
    <row r="79" spans="1:104" x14ac:dyDescent="0.25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6"/>
    </row>
    <row r="80" spans="1:104" x14ac:dyDescent="0.25">
      <c r="A80" s="3"/>
      <c r="B80" s="82" t="s">
        <v>11</v>
      </c>
      <c r="C80" s="83"/>
      <c r="D80" s="1"/>
      <c r="E80" s="1"/>
      <c r="F80" s="82" t="s">
        <v>68</v>
      </c>
      <c r="G80" s="83"/>
      <c r="H80" s="1"/>
      <c r="I80" s="1"/>
      <c r="J80" s="82" t="s">
        <v>69</v>
      </c>
      <c r="K80" s="83"/>
      <c r="L80" s="1"/>
      <c r="M80" s="1"/>
      <c r="N80" s="82" t="s">
        <v>70</v>
      </c>
      <c r="O80" s="83"/>
      <c r="P80" s="1"/>
      <c r="Q80" s="1"/>
      <c r="R80" s="82" t="s">
        <v>13</v>
      </c>
      <c r="S80" s="83"/>
      <c r="T80" s="1"/>
      <c r="U80" s="1"/>
      <c r="V80" s="82" t="s">
        <v>71</v>
      </c>
      <c r="W80" s="83"/>
      <c r="X80" s="1"/>
      <c r="Y80" s="1"/>
      <c r="Z80" s="82" t="s">
        <v>15</v>
      </c>
      <c r="AA80" s="83"/>
      <c r="AB80" s="1"/>
      <c r="AC80" s="1"/>
      <c r="AD80" s="82" t="s">
        <v>72</v>
      </c>
      <c r="AE80" s="83"/>
      <c r="AF80" s="1"/>
      <c r="AG80" s="1"/>
      <c r="AH80" s="82" t="s">
        <v>73</v>
      </c>
      <c r="AI80" s="83"/>
      <c r="AJ80" s="1"/>
      <c r="AK80" s="1"/>
      <c r="AL80" s="82" t="s">
        <v>74</v>
      </c>
      <c r="AM80" s="83"/>
      <c r="AN80" s="1"/>
      <c r="AO80" s="1"/>
      <c r="AP80" s="82" t="s">
        <v>75</v>
      </c>
      <c r="AQ80" s="83"/>
      <c r="AR80" s="1"/>
      <c r="AS80" s="1"/>
      <c r="AT80" s="82" t="s">
        <v>76</v>
      </c>
      <c r="AU80" s="83"/>
      <c r="AV80" s="1"/>
      <c r="AW80" s="1"/>
      <c r="AX80" s="82" t="s">
        <v>16</v>
      </c>
      <c r="AY80" s="83"/>
      <c r="AZ80" s="1"/>
      <c r="BA80" s="1"/>
      <c r="BB80" s="82" t="s">
        <v>18</v>
      </c>
      <c r="BC80" s="83"/>
      <c r="BD80" s="1"/>
      <c r="BE80" s="1"/>
      <c r="BF80" s="82" t="s">
        <v>19</v>
      </c>
      <c r="BG80" s="83"/>
      <c r="BH80" s="1"/>
      <c r="BI80" s="1"/>
      <c r="BJ80" s="82" t="s">
        <v>77</v>
      </c>
      <c r="BK80" s="83"/>
      <c r="BL80" s="1"/>
      <c r="BM80" s="1"/>
      <c r="BN80" s="82" t="s">
        <v>78</v>
      </c>
      <c r="BO80" s="83"/>
      <c r="BP80" s="1"/>
      <c r="BQ80" s="1"/>
      <c r="BR80" s="82" t="s">
        <v>20</v>
      </c>
      <c r="BS80" s="83"/>
      <c r="BT80" s="1"/>
      <c r="BU80" s="1"/>
      <c r="BV80" s="82" t="s">
        <v>22</v>
      </c>
      <c r="BW80" s="83"/>
      <c r="BX80" s="1"/>
      <c r="BY80" s="1"/>
      <c r="BZ80" s="82" t="s">
        <v>23</v>
      </c>
      <c r="CA80" s="83"/>
      <c r="CB80" s="1"/>
      <c r="CC80" s="1"/>
      <c r="CD80" s="82" t="s">
        <v>79</v>
      </c>
      <c r="CE80" s="83"/>
      <c r="CF80" s="1"/>
      <c r="CG80" s="1"/>
      <c r="CH80" s="82" t="s">
        <v>80</v>
      </c>
      <c r="CI80" s="83"/>
      <c r="CJ80" s="1"/>
      <c r="CK80" s="1"/>
      <c r="CL80" s="82" t="s">
        <v>81</v>
      </c>
      <c r="CM80" s="83"/>
      <c r="CN80" s="1"/>
      <c r="CO80" s="1"/>
      <c r="CP80" s="82" t="s">
        <v>24</v>
      </c>
      <c r="CQ80" s="83"/>
      <c r="CR80" s="1"/>
      <c r="CS80" s="1"/>
      <c r="CT80" s="82" t="s">
        <v>82</v>
      </c>
      <c r="CU80" s="83"/>
      <c r="CV80" s="1"/>
      <c r="CW80" s="1"/>
      <c r="CX80" s="82" t="s">
        <v>83</v>
      </c>
      <c r="CY80" s="83"/>
      <c r="CZ80" s="6"/>
    </row>
    <row r="81" spans="1:104" x14ac:dyDescent="0.25">
      <c r="A81" s="3"/>
      <c r="B81" s="84"/>
      <c r="C81" s="85"/>
      <c r="D81" s="1"/>
      <c r="E81" s="1"/>
      <c r="F81" s="84"/>
      <c r="G81" s="85"/>
      <c r="H81" s="1"/>
      <c r="I81" s="1"/>
      <c r="J81" s="84"/>
      <c r="K81" s="85"/>
      <c r="L81" s="1"/>
      <c r="M81" s="1"/>
      <c r="N81" s="84"/>
      <c r="O81" s="85"/>
      <c r="P81" s="1"/>
      <c r="Q81" s="1"/>
      <c r="R81" s="84"/>
      <c r="S81" s="85"/>
      <c r="T81" s="1"/>
      <c r="U81" s="1"/>
      <c r="V81" s="84"/>
      <c r="W81" s="85"/>
      <c r="X81" s="1"/>
      <c r="Y81" s="1"/>
      <c r="Z81" s="84"/>
      <c r="AA81" s="85"/>
      <c r="AB81" s="1"/>
      <c r="AC81" s="1"/>
      <c r="AD81" s="84"/>
      <c r="AE81" s="85"/>
      <c r="AF81" s="1"/>
      <c r="AG81" s="1"/>
      <c r="AH81" s="84"/>
      <c r="AI81" s="85"/>
      <c r="AJ81" s="1"/>
      <c r="AK81" s="1"/>
      <c r="AL81" s="84"/>
      <c r="AM81" s="85"/>
      <c r="AN81" s="1"/>
      <c r="AO81" s="1"/>
      <c r="AP81" s="84"/>
      <c r="AQ81" s="85"/>
      <c r="AR81" s="1"/>
      <c r="AS81" s="1"/>
      <c r="AT81" s="84"/>
      <c r="AU81" s="85"/>
      <c r="AV81" s="1"/>
      <c r="AW81" s="1"/>
      <c r="AX81" s="84"/>
      <c r="AY81" s="85"/>
      <c r="AZ81" s="1"/>
      <c r="BA81" s="1"/>
      <c r="BB81" s="84"/>
      <c r="BC81" s="85"/>
      <c r="BD81" s="1"/>
      <c r="BE81" s="1"/>
      <c r="BF81" s="84"/>
      <c r="BG81" s="85"/>
      <c r="BH81" s="1"/>
      <c r="BI81" s="1"/>
      <c r="BJ81" s="84"/>
      <c r="BK81" s="85"/>
      <c r="BL81" s="1"/>
      <c r="BM81" s="1"/>
      <c r="BN81" s="84"/>
      <c r="BO81" s="85"/>
      <c r="BP81" s="1"/>
      <c r="BQ81" s="1"/>
      <c r="BR81" s="84"/>
      <c r="BS81" s="85"/>
      <c r="BT81" s="1"/>
      <c r="BU81" s="1"/>
      <c r="BV81" s="84"/>
      <c r="BW81" s="85"/>
      <c r="BX81" s="1"/>
      <c r="BY81" s="1"/>
      <c r="BZ81" s="84"/>
      <c r="CA81" s="85"/>
      <c r="CB81" s="1"/>
      <c r="CC81" s="1"/>
      <c r="CD81" s="84"/>
      <c r="CE81" s="85"/>
      <c r="CF81" s="1"/>
      <c r="CG81" s="1"/>
      <c r="CH81" s="84"/>
      <c r="CI81" s="85"/>
      <c r="CJ81" s="1"/>
      <c r="CK81" s="1"/>
      <c r="CL81" s="84"/>
      <c r="CM81" s="85"/>
      <c r="CN81" s="1"/>
      <c r="CO81" s="1"/>
      <c r="CP81" s="84"/>
      <c r="CQ81" s="85"/>
      <c r="CR81" s="1"/>
      <c r="CS81" s="1"/>
      <c r="CT81" s="84"/>
      <c r="CU81" s="85"/>
      <c r="CV81" s="1"/>
      <c r="CW81" s="1"/>
      <c r="CX81" s="84"/>
      <c r="CY81" s="85"/>
      <c r="CZ81" s="6"/>
    </row>
    <row r="82" spans="1:104" x14ac:dyDescent="0.25">
      <c r="A82" s="3"/>
      <c r="B82" s="84"/>
      <c r="C82" s="85"/>
      <c r="D82" s="1"/>
      <c r="E82" s="1"/>
      <c r="F82" s="84"/>
      <c r="G82" s="85"/>
      <c r="H82" s="1"/>
      <c r="I82" s="1"/>
      <c r="J82" s="84"/>
      <c r="K82" s="85"/>
      <c r="L82" s="1"/>
      <c r="M82" s="1"/>
      <c r="N82" s="84"/>
      <c r="O82" s="85"/>
      <c r="P82" s="1"/>
      <c r="Q82" s="1"/>
      <c r="R82" s="84"/>
      <c r="S82" s="85"/>
      <c r="T82" s="1"/>
      <c r="U82" s="1"/>
      <c r="V82" s="84"/>
      <c r="W82" s="85"/>
      <c r="X82" s="1"/>
      <c r="Y82" s="1"/>
      <c r="Z82" s="84"/>
      <c r="AA82" s="85"/>
      <c r="AB82" s="1"/>
      <c r="AC82" s="1"/>
      <c r="AD82" s="84"/>
      <c r="AE82" s="85"/>
      <c r="AF82" s="1"/>
      <c r="AG82" s="1"/>
      <c r="AH82" s="84"/>
      <c r="AI82" s="85"/>
      <c r="AJ82" s="1"/>
      <c r="AK82" s="1"/>
      <c r="AL82" s="84"/>
      <c r="AM82" s="85"/>
      <c r="AN82" s="1"/>
      <c r="AO82" s="1"/>
      <c r="AP82" s="84"/>
      <c r="AQ82" s="85"/>
      <c r="AR82" s="1"/>
      <c r="AS82" s="1"/>
      <c r="AT82" s="84"/>
      <c r="AU82" s="85"/>
      <c r="AV82" s="1"/>
      <c r="AW82" s="1"/>
      <c r="AX82" s="84"/>
      <c r="AY82" s="85"/>
      <c r="AZ82" s="1"/>
      <c r="BA82" s="1"/>
      <c r="BB82" s="84"/>
      <c r="BC82" s="85"/>
      <c r="BD82" s="1"/>
      <c r="BE82" s="1"/>
      <c r="BF82" s="84"/>
      <c r="BG82" s="85"/>
      <c r="BH82" s="1"/>
      <c r="BI82" s="1"/>
      <c r="BJ82" s="84"/>
      <c r="BK82" s="85"/>
      <c r="BL82" s="1"/>
      <c r="BM82" s="1"/>
      <c r="BN82" s="84"/>
      <c r="BO82" s="85"/>
      <c r="BP82" s="1"/>
      <c r="BQ82" s="1"/>
      <c r="BR82" s="84"/>
      <c r="BS82" s="85"/>
      <c r="BT82" s="1"/>
      <c r="BU82" s="1"/>
      <c r="BV82" s="84"/>
      <c r="BW82" s="85"/>
      <c r="BX82" s="1"/>
      <c r="BY82" s="1"/>
      <c r="BZ82" s="84"/>
      <c r="CA82" s="85"/>
      <c r="CB82" s="1"/>
      <c r="CC82" s="1"/>
      <c r="CD82" s="84"/>
      <c r="CE82" s="85"/>
      <c r="CF82" s="1"/>
      <c r="CG82" s="1"/>
      <c r="CH82" s="84"/>
      <c r="CI82" s="85"/>
      <c r="CJ82" s="1"/>
      <c r="CK82" s="1"/>
      <c r="CL82" s="84"/>
      <c r="CM82" s="85"/>
      <c r="CN82" s="1"/>
      <c r="CO82" s="1"/>
      <c r="CP82" s="84"/>
      <c r="CQ82" s="85"/>
      <c r="CR82" s="1"/>
      <c r="CS82" s="1"/>
      <c r="CT82" s="84"/>
      <c r="CU82" s="85"/>
      <c r="CV82" s="1"/>
      <c r="CW82" s="1"/>
      <c r="CX82" s="84"/>
      <c r="CY82" s="85"/>
      <c r="CZ82" s="6"/>
    </row>
    <row r="83" spans="1:104" x14ac:dyDescent="0.25">
      <c r="A83" s="3"/>
      <c r="B83" s="86"/>
      <c r="C83" s="87"/>
      <c r="D83" s="1"/>
      <c r="E83" s="1"/>
      <c r="F83" s="86"/>
      <c r="G83" s="87"/>
      <c r="H83" s="1"/>
      <c r="I83" s="1"/>
      <c r="J83" s="86"/>
      <c r="K83" s="87"/>
      <c r="L83" s="1"/>
      <c r="M83" s="1"/>
      <c r="N83" s="86"/>
      <c r="O83" s="87"/>
      <c r="P83" s="1"/>
      <c r="Q83" s="1"/>
      <c r="R83" s="86"/>
      <c r="S83" s="87"/>
      <c r="T83" s="1"/>
      <c r="U83" s="1"/>
      <c r="V83" s="86"/>
      <c r="W83" s="87"/>
      <c r="X83" s="1"/>
      <c r="Y83" s="1"/>
      <c r="Z83" s="86"/>
      <c r="AA83" s="87"/>
      <c r="AB83" s="1"/>
      <c r="AC83" s="1"/>
      <c r="AD83" s="86"/>
      <c r="AE83" s="87"/>
      <c r="AF83" s="1"/>
      <c r="AG83" s="1"/>
      <c r="AH83" s="86"/>
      <c r="AI83" s="87"/>
      <c r="AJ83" s="1"/>
      <c r="AK83" s="1"/>
      <c r="AL83" s="86"/>
      <c r="AM83" s="87"/>
      <c r="AN83" s="1"/>
      <c r="AO83" s="1"/>
      <c r="AP83" s="86"/>
      <c r="AQ83" s="87"/>
      <c r="AR83" s="1"/>
      <c r="AS83" s="1"/>
      <c r="AT83" s="86"/>
      <c r="AU83" s="87"/>
      <c r="AV83" s="1"/>
      <c r="AW83" s="1"/>
      <c r="AX83" s="86"/>
      <c r="AY83" s="87"/>
      <c r="AZ83" s="1"/>
      <c r="BA83" s="1"/>
      <c r="BB83" s="86"/>
      <c r="BC83" s="87"/>
      <c r="BD83" s="1"/>
      <c r="BE83" s="1"/>
      <c r="BF83" s="86"/>
      <c r="BG83" s="87"/>
      <c r="BH83" s="1"/>
      <c r="BI83" s="1"/>
      <c r="BJ83" s="86"/>
      <c r="BK83" s="87"/>
      <c r="BL83" s="1"/>
      <c r="BM83" s="1"/>
      <c r="BN83" s="86"/>
      <c r="BO83" s="87"/>
      <c r="BP83" s="1"/>
      <c r="BQ83" s="1"/>
      <c r="BR83" s="86"/>
      <c r="BS83" s="87"/>
      <c r="BT83" s="1"/>
      <c r="BU83" s="1"/>
      <c r="BV83" s="86"/>
      <c r="BW83" s="87"/>
      <c r="BX83" s="1"/>
      <c r="BY83" s="1"/>
      <c r="BZ83" s="86"/>
      <c r="CA83" s="87"/>
      <c r="CB83" s="1"/>
      <c r="CC83" s="1"/>
      <c r="CD83" s="86"/>
      <c r="CE83" s="87"/>
      <c r="CF83" s="1"/>
      <c r="CG83" s="1"/>
      <c r="CH83" s="86"/>
      <c r="CI83" s="87"/>
      <c r="CJ83" s="1"/>
      <c r="CK83" s="1"/>
      <c r="CL83" s="86"/>
      <c r="CM83" s="87"/>
      <c r="CN83" s="1"/>
      <c r="CO83" s="1"/>
      <c r="CP83" s="86"/>
      <c r="CQ83" s="87"/>
      <c r="CR83" s="1"/>
      <c r="CS83" s="1"/>
      <c r="CT83" s="86"/>
      <c r="CU83" s="87"/>
      <c r="CV83" s="1"/>
      <c r="CW83" s="1"/>
      <c r="CX83" s="86"/>
      <c r="CY83" s="87"/>
      <c r="CZ83" s="6"/>
    </row>
    <row r="84" spans="1:104" x14ac:dyDescent="0.25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6"/>
    </row>
    <row r="85" spans="1:104" x14ac:dyDescent="0.25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6"/>
    </row>
    <row r="86" spans="1:104" x14ac:dyDescent="0.25">
      <c r="A86" s="3"/>
      <c r="B86" s="1"/>
      <c r="C86" s="115" t="s">
        <v>65</v>
      </c>
      <c r="D86" s="116"/>
      <c r="E86" s="116"/>
      <c r="F86" s="117"/>
      <c r="G86" s="115" t="s">
        <v>65</v>
      </c>
      <c r="H86" s="116"/>
      <c r="I86" s="116"/>
      <c r="J86" s="117"/>
      <c r="K86" s="115" t="s">
        <v>65</v>
      </c>
      <c r="L86" s="116"/>
      <c r="M86" s="116"/>
      <c r="N86" s="117"/>
      <c r="O86" s="115" t="s">
        <v>65</v>
      </c>
      <c r="P86" s="116"/>
      <c r="Q86" s="116"/>
      <c r="R86" s="117"/>
      <c r="S86" s="88" t="s">
        <v>67</v>
      </c>
      <c r="T86" s="89"/>
      <c r="U86" s="89"/>
      <c r="V86" s="90"/>
      <c r="W86" s="88" t="s">
        <v>67</v>
      </c>
      <c r="X86" s="89"/>
      <c r="Y86" s="89"/>
      <c r="Z86" s="90"/>
      <c r="AA86" s="115" t="s">
        <v>65</v>
      </c>
      <c r="AB86" s="116"/>
      <c r="AC86" s="116"/>
      <c r="AD86" s="117"/>
      <c r="AE86" s="115" t="s">
        <v>65</v>
      </c>
      <c r="AF86" s="116"/>
      <c r="AG86" s="116"/>
      <c r="AH86" s="117"/>
      <c r="AI86" s="115" t="s">
        <v>65</v>
      </c>
      <c r="AJ86" s="116"/>
      <c r="AK86" s="116"/>
      <c r="AL86" s="117"/>
      <c r="AM86" s="115" t="s">
        <v>65</v>
      </c>
      <c r="AN86" s="116"/>
      <c r="AO86" s="116"/>
      <c r="AP86" s="117"/>
      <c r="AQ86" s="115" t="s">
        <v>65</v>
      </c>
      <c r="AR86" s="116"/>
      <c r="AS86" s="116"/>
      <c r="AT86" s="117"/>
      <c r="AU86" s="115" t="s">
        <v>65</v>
      </c>
      <c r="AV86" s="116"/>
      <c r="AW86" s="116"/>
      <c r="AX86" s="117"/>
      <c r="AY86" s="73" t="s">
        <v>64</v>
      </c>
      <c r="AZ86" s="74"/>
      <c r="BA86" s="74"/>
      <c r="BB86" s="75"/>
      <c r="BC86" s="115" t="s">
        <v>65</v>
      </c>
      <c r="BD86" s="116"/>
      <c r="BE86" s="116"/>
      <c r="BF86" s="117"/>
      <c r="BG86" s="73" t="s">
        <v>64</v>
      </c>
      <c r="BH86" s="74"/>
      <c r="BI86" s="74"/>
      <c r="BJ86" s="75"/>
      <c r="BK86" s="73" t="s">
        <v>64</v>
      </c>
      <c r="BL86" s="74"/>
      <c r="BM86" s="74"/>
      <c r="BN86" s="75"/>
      <c r="BO86" s="73" t="s">
        <v>64</v>
      </c>
      <c r="BP86" s="74"/>
      <c r="BQ86" s="74"/>
      <c r="BR86" s="75"/>
      <c r="BS86" s="106" t="s">
        <v>66</v>
      </c>
      <c r="BT86" s="107"/>
      <c r="BU86" s="107"/>
      <c r="BV86" s="108"/>
      <c r="BW86" s="88" t="s">
        <v>67</v>
      </c>
      <c r="BX86" s="89"/>
      <c r="BY86" s="89"/>
      <c r="BZ86" s="90"/>
      <c r="CA86" s="115" t="s">
        <v>65</v>
      </c>
      <c r="CB86" s="116"/>
      <c r="CC86" s="116"/>
      <c r="CD86" s="117"/>
      <c r="CE86" s="115" t="s">
        <v>65</v>
      </c>
      <c r="CF86" s="116"/>
      <c r="CG86" s="116"/>
      <c r="CH86" s="117"/>
      <c r="CI86" s="115" t="s">
        <v>65</v>
      </c>
      <c r="CJ86" s="116"/>
      <c r="CK86" s="116"/>
      <c r="CL86" s="117"/>
      <c r="CM86" s="115" t="s">
        <v>65</v>
      </c>
      <c r="CN86" s="116"/>
      <c r="CO86" s="116"/>
      <c r="CP86" s="117"/>
      <c r="CQ86" s="88" t="s">
        <v>67</v>
      </c>
      <c r="CR86" s="89"/>
      <c r="CS86" s="89"/>
      <c r="CT86" s="90"/>
      <c r="CU86" s="88" t="s">
        <v>67</v>
      </c>
      <c r="CV86" s="89"/>
      <c r="CW86" s="89"/>
      <c r="CX86" s="90"/>
      <c r="CY86" s="1"/>
      <c r="CZ86" s="6"/>
    </row>
    <row r="87" spans="1:104" x14ac:dyDescent="0.25">
      <c r="A87" s="3"/>
      <c r="B87" s="1"/>
      <c r="C87" s="118"/>
      <c r="D87" s="119"/>
      <c r="E87" s="119"/>
      <c r="F87" s="120"/>
      <c r="G87" s="118"/>
      <c r="H87" s="119"/>
      <c r="I87" s="119"/>
      <c r="J87" s="120"/>
      <c r="K87" s="118"/>
      <c r="L87" s="119"/>
      <c r="M87" s="119"/>
      <c r="N87" s="120"/>
      <c r="O87" s="118"/>
      <c r="P87" s="119"/>
      <c r="Q87" s="119"/>
      <c r="R87" s="120"/>
      <c r="S87" s="91"/>
      <c r="T87" s="92"/>
      <c r="U87" s="92"/>
      <c r="V87" s="93"/>
      <c r="W87" s="91"/>
      <c r="X87" s="92"/>
      <c r="Y87" s="92"/>
      <c r="Z87" s="93"/>
      <c r="AA87" s="118"/>
      <c r="AB87" s="119"/>
      <c r="AC87" s="119"/>
      <c r="AD87" s="120"/>
      <c r="AE87" s="118"/>
      <c r="AF87" s="119"/>
      <c r="AG87" s="119"/>
      <c r="AH87" s="120"/>
      <c r="AI87" s="118"/>
      <c r="AJ87" s="119"/>
      <c r="AK87" s="119"/>
      <c r="AL87" s="120"/>
      <c r="AM87" s="118"/>
      <c r="AN87" s="119"/>
      <c r="AO87" s="119"/>
      <c r="AP87" s="120"/>
      <c r="AQ87" s="118"/>
      <c r="AR87" s="119"/>
      <c r="AS87" s="119"/>
      <c r="AT87" s="120"/>
      <c r="AU87" s="118"/>
      <c r="AV87" s="119"/>
      <c r="AW87" s="119"/>
      <c r="AX87" s="120"/>
      <c r="AY87" s="76"/>
      <c r="AZ87" s="77"/>
      <c r="BA87" s="77"/>
      <c r="BB87" s="78"/>
      <c r="BC87" s="118"/>
      <c r="BD87" s="119"/>
      <c r="BE87" s="119"/>
      <c r="BF87" s="120"/>
      <c r="BG87" s="76"/>
      <c r="BH87" s="77"/>
      <c r="BI87" s="77"/>
      <c r="BJ87" s="78"/>
      <c r="BK87" s="76"/>
      <c r="BL87" s="77"/>
      <c r="BM87" s="77"/>
      <c r="BN87" s="78"/>
      <c r="BO87" s="76"/>
      <c r="BP87" s="77"/>
      <c r="BQ87" s="77"/>
      <c r="BR87" s="78"/>
      <c r="BS87" s="109"/>
      <c r="BT87" s="110"/>
      <c r="BU87" s="110"/>
      <c r="BV87" s="111"/>
      <c r="BW87" s="91"/>
      <c r="BX87" s="92"/>
      <c r="BY87" s="92"/>
      <c r="BZ87" s="93"/>
      <c r="CA87" s="118"/>
      <c r="CB87" s="119"/>
      <c r="CC87" s="119"/>
      <c r="CD87" s="120"/>
      <c r="CE87" s="118"/>
      <c r="CF87" s="119"/>
      <c r="CG87" s="119"/>
      <c r="CH87" s="120"/>
      <c r="CI87" s="118"/>
      <c r="CJ87" s="119"/>
      <c r="CK87" s="119"/>
      <c r="CL87" s="120"/>
      <c r="CM87" s="118"/>
      <c r="CN87" s="119"/>
      <c r="CO87" s="119"/>
      <c r="CP87" s="120"/>
      <c r="CQ87" s="91"/>
      <c r="CR87" s="92"/>
      <c r="CS87" s="92"/>
      <c r="CT87" s="93"/>
      <c r="CU87" s="91"/>
      <c r="CV87" s="92"/>
      <c r="CW87" s="92"/>
      <c r="CX87" s="93"/>
      <c r="CY87" s="1"/>
      <c r="CZ87" s="6"/>
    </row>
    <row r="88" spans="1:104" x14ac:dyDescent="0.25">
      <c r="A88" s="3"/>
      <c r="B88" s="1"/>
      <c r="C88" s="121"/>
      <c r="D88" s="122"/>
      <c r="E88" s="122"/>
      <c r="F88" s="123"/>
      <c r="G88" s="121"/>
      <c r="H88" s="122"/>
      <c r="I88" s="122"/>
      <c r="J88" s="123"/>
      <c r="K88" s="121"/>
      <c r="L88" s="122"/>
      <c r="M88" s="122"/>
      <c r="N88" s="123"/>
      <c r="O88" s="121"/>
      <c r="P88" s="122"/>
      <c r="Q88" s="122"/>
      <c r="R88" s="123"/>
      <c r="S88" s="94"/>
      <c r="T88" s="95"/>
      <c r="U88" s="95"/>
      <c r="V88" s="96"/>
      <c r="W88" s="94"/>
      <c r="X88" s="95"/>
      <c r="Y88" s="95"/>
      <c r="Z88" s="96"/>
      <c r="AA88" s="121"/>
      <c r="AB88" s="122"/>
      <c r="AC88" s="122"/>
      <c r="AD88" s="123"/>
      <c r="AE88" s="121"/>
      <c r="AF88" s="122"/>
      <c r="AG88" s="122"/>
      <c r="AH88" s="123"/>
      <c r="AI88" s="121"/>
      <c r="AJ88" s="122"/>
      <c r="AK88" s="122"/>
      <c r="AL88" s="123"/>
      <c r="AM88" s="121"/>
      <c r="AN88" s="122"/>
      <c r="AO88" s="122"/>
      <c r="AP88" s="123"/>
      <c r="AQ88" s="121"/>
      <c r="AR88" s="122"/>
      <c r="AS88" s="122"/>
      <c r="AT88" s="123"/>
      <c r="AU88" s="121"/>
      <c r="AV88" s="122"/>
      <c r="AW88" s="122"/>
      <c r="AX88" s="123"/>
      <c r="AY88" s="79"/>
      <c r="AZ88" s="80"/>
      <c r="BA88" s="80"/>
      <c r="BB88" s="81"/>
      <c r="BC88" s="121"/>
      <c r="BD88" s="122"/>
      <c r="BE88" s="122"/>
      <c r="BF88" s="123"/>
      <c r="BG88" s="79"/>
      <c r="BH88" s="80"/>
      <c r="BI88" s="80"/>
      <c r="BJ88" s="81"/>
      <c r="BK88" s="79"/>
      <c r="BL88" s="80"/>
      <c r="BM88" s="80"/>
      <c r="BN88" s="81"/>
      <c r="BO88" s="79"/>
      <c r="BP88" s="80"/>
      <c r="BQ88" s="80"/>
      <c r="BR88" s="81"/>
      <c r="BS88" s="112"/>
      <c r="BT88" s="113"/>
      <c r="BU88" s="113"/>
      <c r="BV88" s="114"/>
      <c r="BW88" s="94"/>
      <c r="BX88" s="95"/>
      <c r="BY88" s="95"/>
      <c r="BZ88" s="96"/>
      <c r="CA88" s="121"/>
      <c r="CB88" s="122"/>
      <c r="CC88" s="122"/>
      <c r="CD88" s="123"/>
      <c r="CE88" s="121"/>
      <c r="CF88" s="122"/>
      <c r="CG88" s="122"/>
      <c r="CH88" s="123"/>
      <c r="CI88" s="121"/>
      <c r="CJ88" s="122"/>
      <c r="CK88" s="122"/>
      <c r="CL88" s="123"/>
      <c r="CM88" s="121"/>
      <c r="CN88" s="122"/>
      <c r="CO88" s="122"/>
      <c r="CP88" s="123"/>
      <c r="CQ88" s="94"/>
      <c r="CR88" s="95"/>
      <c r="CS88" s="95"/>
      <c r="CT88" s="96"/>
      <c r="CU88" s="94"/>
      <c r="CV88" s="95"/>
      <c r="CW88" s="95"/>
      <c r="CX88" s="96"/>
      <c r="CY88" s="1"/>
      <c r="CZ88" s="6"/>
    </row>
    <row r="89" spans="1:104" x14ac:dyDescent="0.25">
      <c r="A89" s="3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6"/>
    </row>
    <row r="90" spans="1:104" x14ac:dyDescent="0.25">
      <c r="A90" s="3"/>
      <c r="B90" s="82" t="s">
        <v>83</v>
      </c>
      <c r="C90" s="83"/>
      <c r="D90" s="1"/>
      <c r="E90" s="1"/>
      <c r="F90" s="82" t="s">
        <v>84</v>
      </c>
      <c r="G90" s="83"/>
      <c r="H90" s="1"/>
      <c r="I90" s="1"/>
      <c r="J90" s="82" t="s">
        <v>85</v>
      </c>
      <c r="K90" s="83"/>
      <c r="L90" s="1"/>
      <c r="M90" s="1"/>
      <c r="N90" s="82" t="s">
        <v>86</v>
      </c>
      <c r="O90" s="83"/>
      <c r="P90" s="1"/>
      <c r="Q90" s="1"/>
      <c r="R90" s="82" t="s">
        <v>87</v>
      </c>
      <c r="S90" s="83"/>
      <c r="T90" s="1"/>
      <c r="U90" s="1"/>
      <c r="V90" s="82" t="s">
        <v>25</v>
      </c>
      <c r="W90" s="83"/>
      <c r="X90" s="1"/>
      <c r="Y90" s="1"/>
      <c r="Z90" s="82" t="s">
        <v>26</v>
      </c>
      <c r="AA90" s="83"/>
      <c r="AB90" s="1"/>
      <c r="AC90" s="1"/>
      <c r="AD90" s="82" t="s">
        <v>88</v>
      </c>
      <c r="AE90" s="83"/>
      <c r="AF90" s="1"/>
      <c r="AG90" s="1"/>
      <c r="AH90" s="82" t="s">
        <v>89</v>
      </c>
      <c r="AI90" s="83"/>
      <c r="AJ90" s="1"/>
      <c r="AK90" s="1"/>
      <c r="AL90" s="82" t="s">
        <v>90</v>
      </c>
      <c r="AM90" s="83"/>
      <c r="AN90" s="1"/>
      <c r="AO90" s="1"/>
      <c r="AP90" s="82" t="s">
        <v>27</v>
      </c>
      <c r="AQ90" s="83"/>
      <c r="AR90" s="1"/>
      <c r="AS90" s="1"/>
      <c r="AT90" s="82" t="s">
        <v>91</v>
      </c>
      <c r="AU90" s="83"/>
      <c r="AV90" s="1"/>
      <c r="AW90" s="1"/>
      <c r="AX90" s="82" t="s">
        <v>92</v>
      </c>
      <c r="AY90" s="83"/>
      <c r="AZ90" s="1"/>
      <c r="BA90" s="1"/>
      <c r="BB90" s="82" t="s">
        <v>93</v>
      </c>
      <c r="BC90" s="83"/>
      <c r="BD90" s="1"/>
      <c r="BE90" s="1"/>
      <c r="BF90" s="82" t="s">
        <v>94</v>
      </c>
      <c r="BG90" s="83"/>
      <c r="BH90" s="1"/>
      <c r="BI90" s="1"/>
      <c r="BJ90" s="82" t="s">
        <v>95</v>
      </c>
      <c r="BK90" s="83"/>
      <c r="BL90" s="1"/>
      <c r="BM90" s="1"/>
      <c r="BN90" s="82" t="s">
        <v>96</v>
      </c>
      <c r="BO90" s="83"/>
      <c r="BP90" s="1"/>
      <c r="BQ90" s="1"/>
      <c r="BR90" s="82" t="s">
        <v>97</v>
      </c>
      <c r="BS90" s="83"/>
      <c r="BT90" s="1"/>
      <c r="BU90" s="1"/>
      <c r="BV90" s="82" t="s">
        <v>98</v>
      </c>
      <c r="BW90" s="83"/>
      <c r="BX90" s="1"/>
      <c r="BY90" s="1"/>
      <c r="BZ90" s="82" t="s">
        <v>28</v>
      </c>
      <c r="CA90" s="83"/>
      <c r="CB90" s="1"/>
      <c r="CC90" s="1"/>
      <c r="CD90" s="82" t="s">
        <v>99</v>
      </c>
      <c r="CE90" s="83"/>
      <c r="CF90" s="1"/>
      <c r="CG90" s="1"/>
      <c r="CH90" s="82" t="s">
        <v>100</v>
      </c>
      <c r="CI90" s="83"/>
      <c r="CJ90" s="1"/>
      <c r="CK90" s="1"/>
      <c r="CL90" s="82" t="s">
        <v>101</v>
      </c>
      <c r="CM90" s="83"/>
      <c r="CN90" s="1"/>
      <c r="CO90" s="1"/>
      <c r="CP90" s="82" t="s">
        <v>29</v>
      </c>
      <c r="CQ90" s="83"/>
      <c r="CR90" s="1"/>
      <c r="CS90" s="1"/>
      <c r="CT90" s="82" t="s">
        <v>102</v>
      </c>
      <c r="CU90" s="83"/>
      <c r="CV90" s="1"/>
      <c r="CW90" s="1"/>
      <c r="CX90" s="82" t="s">
        <v>30</v>
      </c>
      <c r="CY90" s="83"/>
      <c r="CZ90" s="6"/>
    </row>
    <row r="91" spans="1:104" x14ac:dyDescent="0.25">
      <c r="A91" s="3"/>
      <c r="B91" s="84"/>
      <c r="C91" s="85"/>
      <c r="D91" s="1"/>
      <c r="E91" s="1"/>
      <c r="F91" s="84"/>
      <c r="G91" s="85"/>
      <c r="H91" s="1"/>
      <c r="I91" s="1"/>
      <c r="J91" s="84"/>
      <c r="K91" s="85"/>
      <c r="L91" s="1"/>
      <c r="M91" s="1"/>
      <c r="N91" s="84"/>
      <c r="O91" s="85"/>
      <c r="P91" s="1"/>
      <c r="Q91" s="1"/>
      <c r="R91" s="84"/>
      <c r="S91" s="85"/>
      <c r="T91" s="1"/>
      <c r="U91" s="1"/>
      <c r="V91" s="84"/>
      <c r="W91" s="85"/>
      <c r="X91" s="1"/>
      <c r="Y91" s="1"/>
      <c r="Z91" s="84"/>
      <c r="AA91" s="85"/>
      <c r="AB91" s="1"/>
      <c r="AC91" s="1"/>
      <c r="AD91" s="84"/>
      <c r="AE91" s="85"/>
      <c r="AF91" s="1"/>
      <c r="AG91" s="1"/>
      <c r="AH91" s="84"/>
      <c r="AI91" s="85"/>
      <c r="AJ91" s="1"/>
      <c r="AK91" s="1"/>
      <c r="AL91" s="84"/>
      <c r="AM91" s="85"/>
      <c r="AN91" s="1"/>
      <c r="AO91" s="1"/>
      <c r="AP91" s="84"/>
      <c r="AQ91" s="85"/>
      <c r="AR91" s="1"/>
      <c r="AS91" s="1"/>
      <c r="AT91" s="84"/>
      <c r="AU91" s="85"/>
      <c r="AV91" s="1"/>
      <c r="AW91" s="1"/>
      <c r="AX91" s="84"/>
      <c r="AY91" s="85"/>
      <c r="AZ91" s="1"/>
      <c r="BA91" s="1"/>
      <c r="BB91" s="84"/>
      <c r="BC91" s="85"/>
      <c r="BD91" s="1"/>
      <c r="BE91" s="1"/>
      <c r="BF91" s="84"/>
      <c r="BG91" s="85"/>
      <c r="BH91" s="1"/>
      <c r="BI91" s="1"/>
      <c r="BJ91" s="84"/>
      <c r="BK91" s="85"/>
      <c r="BL91" s="1"/>
      <c r="BM91" s="1"/>
      <c r="BN91" s="84"/>
      <c r="BO91" s="85"/>
      <c r="BP91" s="1"/>
      <c r="BQ91" s="1"/>
      <c r="BR91" s="84"/>
      <c r="BS91" s="85"/>
      <c r="BT91" s="1"/>
      <c r="BU91" s="1"/>
      <c r="BV91" s="84"/>
      <c r="BW91" s="85"/>
      <c r="BX91" s="1"/>
      <c r="BY91" s="1"/>
      <c r="BZ91" s="84"/>
      <c r="CA91" s="85"/>
      <c r="CB91" s="1"/>
      <c r="CC91" s="1"/>
      <c r="CD91" s="84"/>
      <c r="CE91" s="85"/>
      <c r="CF91" s="1"/>
      <c r="CG91" s="1"/>
      <c r="CH91" s="84"/>
      <c r="CI91" s="85"/>
      <c r="CJ91" s="1"/>
      <c r="CK91" s="1"/>
      <c r="CL91" s="84"/>
      <c r="CM91" s="85"/>
      <c r="CN91" s="1"/>
      <c r="CO91" s="1"/>
      <c r="CP91" s="84"/>
      <c r="CQ91" s="85"/>
      <c r="CR91" s="1"/>
      <c r="CS91" s="1"/>
      <c r="CT91" s="84"/>
      <c r="CU91" s="85"/>
      <c r="CV91" s="1"/>
      <c r="CW91" s="1"/>
      <c r="CX91" s="84"/>
      <c r="CY91" s="85"/>
      <c r="CZ91" s="6"/>
    </row>
    <row r="92" spans="1:104" x14ac:dyDescent="0.25">
      <c r="A92" s="3"/>
      <c r="B92" s="84"/>
      <c r="C92" s="85"/>
      <c r="D92" s="1"/>
      <c r="E92" s="1"/>
      <c r="F92" s="84"/>
      <c r="G92" s="85"/>
      <c r="H92" s="1"/>
      <c r="I92" s="1"/>
      <c r="J92" s="84"/>
      <c r="K92" s="85"/>
      <c r="L92" s="1"/>
      <c r="M92" s="1"/>
      <c r="N92" s="84"/>
      <c r="O92" s="85"/>
      <c r="P92" s="1"/>
      <c r="Q92" s="1"/>
      <c r="R92" s="84"/>
      <c r="S92" s="85"/>
      <c r="T92" s="1"/>
      <c r="U92" s="1"/>
      <c r="V92" s="84"/>
      <c r="W92" s="85"/>
      <c r="X92" s="1"/>
      <c r="Y92" s="1"/>
      <c r="Z92" s="84"/>
      <c r="AA92" s="85"/>
      <c r="AB92" s="1"/>
      <c r="AC92" s="1"/>
      <c r="AD92" s="84"/>
      <c r="AE92" s="85"/>
      <c r="AF92" s="1"/>
      <c r="AG92" s="1"/>
      <c r="AH92" s="84"/>
      <c r="AI92" s="85"/>
      <c r="AJ92" s="1"/>
      <c r="AK92" s="1"/>
      <c r="AL92" s="84"/>
      <c r="AM92" s="85"/>
      <c r="AN92" s="1"/>
      <c r="AO92" s="1"/>
      <c r="AP92" s="84"/>
      <c r="AQ92" s="85"/>
      <c r="AR92" s="1"/>
      <c r="AS92" s="1"/>
      <c r="AT92" s="84"/>
      <c r="AU92" s="85"/>
      <c r="AV92" s="1"/>
      <c r="AW92" s="1"/>
      <c r="AX92" s="84"/>
      <c r="AY92" s="85"/>
      <c r="AZ92" s="1"/>
      <c r="BA92" s="1"/>
      <c r="BB92" s="84"/>
      <c r="BC92" s="85"/>
      <c r="BD92" s="1"/>
      <c r="BE92" s="1"/>
      <c r="BF92" s="84"/>
      <c r="BG92" s="85"/>
      <c r="BH92" s="1"/>
      <c r="BI92" s="1"/>
      <c r="BJ92" s="84"/>
      <c r="BK92" s="85"/>
      <c r="BL92" s="1"/>
      <c r="BM92" s="1"/>
      <c r="BN92" s="84"/>
      <c r="BO92" s="85"/>
      <c r="BP92" s="1"/>
      <c r="BQ92" s="1"/>
      <c r="BR92" s="84"/>
      <c r="BS92" s="85"/>
      <c r="BT92" s="1"/>
      <c r="BU92" s="1"/>
      <c r="BV92" s="84"/>
      <c r="BW92" s="85"/>
      <c r="BX92" s="1"/>
      <c r="BY92" s="1"/>
      <c r="BZ92" s="84"/>
      <c r="CA92" s="85"/>
      <c r="CB92" s="1"/>
      <c r="CC92" s="1"/>
      <c r="CD92" s="84"/>
      <c r="CE92" s="85"/>
      <c r="CF92" s="1"/>
      <c r="CG92" s="1"/>
      <c r="CH92" s="84"/>
      <c r="CI92" s="85"/>
      <c r="CJ92" s="1"/>
      <c r="CK92" s="1"/>
      <c r="CL92" s="84"/>
      <c r="CM92" s="85"/>
      <c r="CN92" s="1"/>
      <c r="CO92" s="1"/>
      <c r="CP92" s="84"/>
      <c r="CQ92" s="85"/>
      <c r="CR92" s="1"/>
      <c r="CS92" s="1"/>
      <c r="CT92" s="84"/>
      <c r="CU92" s="85"/>
      <c r="CV92" s="1"/>
      <c r="CW92" s="1"/>
      <c r="CX92" s="84"/>
      <c r="CY92" s="85"/>
      <c r="CZ92" s="6"/>
    </row>
    <row r="93" spans="1:104" x14ac:dyDescent="0.25">
      <c r="A93" s="3"/>
      <c r="B93" s="86"/>
      <c r="C93" s="87"/>
      <c r="D93" s="1"/>
      <c r="E93" s="1"/>
      <c r="F93" s="86"/>
      <c r="G93" s="87"/>
      <c r="H93" s="1"/>
      <c r="I93" s="1"/>
      <c r="J93" s="86"/>
      <c r="K93" s="87"/>
      <c r="L93" s="1"/>
      <c r="M93" s="1"/>
      <c r="N93" s="86"/>
      <c r="O93" s="87"/>
      <c r="P93" s="1"/>
      <c r="Q93" s="1"/>
      <c r="R93" s="86"/>
      <c r="S93" s="87"/>
      <c r="T93" s="1"/>
      <c r="U93" s="1"/>
      <c r="V93" s="86"/>
      <c r="W93" s="87"/>
      <c r="X93" s="1"/>
      <c r="Y93" s="1"/>
      <c r="Z93" s="86"/>
      <c r="AA93" s="87"/>
      <c r="AB93" s="1"/>
      <c r="AC93" s="1"/>
      <c r="AD93" s="86"/>
      <c r="AE93" s="87"/>
      <c r="AF93" s="1"/>
      <c r="AG93" s="1"/>
      <c r="AH93" s="86"/>
      <c r="AI93" s="87"/>
      <c r="AJ93" s="1"/>
      <c r="AK93" s="1"/>
      <c r="AL93" s="86"/>
      <c r="AM93" s="87"/>
      <c r="AN93" s="1"/>
      <c r="AO93" s="1"/>
      <c r="AP93" s="86"/>
      <c r="AQ93" s="87"/>
      <c r="AR93" s="1"/>
      <c r="AS93" s="1"/>
      <c r="AT93" s="86"/>
      <c r="AU93" s="87"/>
      <c r="AV93" s="1"/>
      <c r="AW93" s="1"/>
      <c r="AX93" s="86"/>
      <c r="AY93" s="87"/>
      <c r="AZ93" s="1"/>
      <c r="BA93" s="1"/>
      <c r="BB93" s="86"/>
      <c r="BC93" s="87"/>
      <c r="BD93" s="1"/>
      <c r="BE93" s="1"/>
      <c r="BF93" s="86"/>
      <c r="BG93" s="87"/>
      <c r="BH93" s="1"/>
      <c r="BI93" s="1"/>
      <c r="BJ93" s="86"/>
      <c r="BK93" s="87"/>
      <c r="BL93" s="1"/>
      <c r="BM93" s="1"/>
      <c r="BN93" s="86"/>
      <c r="BO93" s="87"/>
      <c r="BP93" s="1"/>
      <c r="BQ93" s="1"/>
      <c r="BR93" s="86"/>
      <c r="BS93" s="87"/>
      <c r="BT93" s="1"/>
      <c r="BU93" s="1"/>
      <c r="BV93" s="86"/>
      <c r="BW93" s="87"/>
      <c r="BX93" s="1"/>
      <c r="BY93" s="1"/>
      <c r="BZ93" s="86"/>
      <c r="CA93" s="87"/>
      <c r="CB93" s="1"/>
      <c r="CC93" s="1"/>
      <c r="CD93" s="86"/>
      <c r="CE93" s="87"/>
      <c r="CF93" s="1"/>
      <c r="CG93" s="1"/>
      <c r="CH93" s="86"/>
      <c r="CI93" s="87"/>
      <c r="CJ93" s="1"/>
      <c r="CK93" s="1"/>
      <c r="CL93" s="86"/>
      <c r="CM93" s="87"/>
      <c r="CN93" s="1"/>
      <c r="CO93" s="1"/>
      <c r="CP93" s="86"/>
      <c r="CQ93" s="87"/>
      <c r="CR93" s="1"/>
      <c r="CS93" s="1"/>
      <c r="CT93" s="86"/>
      <c r="CU93" s="87"/>
      <c r="CV93" s="1"/>
      <c r="CW93" s="1"/>
      <c r="CX93" s="86"/>
      <c r="CY93" s="87"/>
      <c r="CZ93" s="6"/>
    </row>
    <row r="94" spans="1:104" x14ac:dyDescent="0.25">
      <c r="A94" s="3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6"/>
    </row>
    <row r="95" spans="1:104" x14ac:dyDescent="0.25">
      <c r="A95" s="3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6"/>
    </row>
    <row r="96" spans="1:104" x14ac:dyDescent="0.25">
      <c r="A96" s="3"/>
      <c r="B96" s="1"/>
      <c r="C96" s="88" t="s">
        <v>67</v>
      </c>
      <c r="D96" s="89"/>
      <c r="E96" s="89"/>
      <c r="F96" s="90"/>
      <c r="G96" s="88" t="s">
        <v>67</v>
      </c>
      <c r="H96" s="89"/>
      <c r="I96" s="89"/>
      <c r="J96" s="90"/>
      <c r="K96" s="88" t="s">
        <v>67</v>
      </c>
      <c r="L96" s="89"/>
      <c r="M96" s="89"/>
      <c r="N96" s="90"/>
      <c r="O96" s="88" t="s">
        <v>67</v>
      </c>
      <c r="P96" s="89"/>
      <c r="Q96" s="89"/>
      <c r="R96" s="90"/>
      <c r="S96" s="88" t="s">
        <v>67</v>
      </c>
      <c r="T96" s="89"/>
      <c r="U96" s="89"/>
      <c r="V96" s="90"/>
      <c r="W96" s="106" t="s">
        <v>66</v>
      </c>
      <c r="X96" s="107"/>
      <c r="Y96" s="107"/>
      <c r="Z96" s="108"/>
      <c r="AA96" s="115" t="s">
        <v>65</v>
      </c>
      <c r="AB96" s="116"/>
      <c r="AC96" s="116"/>
      <c r="AD96" s="117"/>
      <c r="AE96" s="115" t="s">
        <v>65</v>
      </c>
      <c r="AF96" s="116"/>
      <c r="AG96" s="116"/>
      <c r="AH96" s="117"/>
      <c r="AI96" s="115" t="s">
        <v>65</v>
      </c>
      <c r="AJ96" s="116"/>
      <c r="AK96" s="116"/>
      <c r="AL96" s="117"/>
      <c r="AM96" s="115" t="s">
        <v>65</v>
      </c>
      <c r="AN96" s="116"/>
      <c r="AO96" s="116"/>
      <c r="AP96" s="117"/>
      <c r="AQ96" s="73" t="s">
        <v>64</v>
      </c>
      <c r="AR96" s="74"/>
      <c r="AS96" s="74"/>
      <c r="AT96" s="75"/>
      <c r="AU96" s="73" t="s">
        <v>64</v>
      </c>
      <c r="AV96" s="74"/>
      <c r="AW96" s="74"/>
      <c r="AX96" s="75"/>
      <c r="AY96" s="73" t="s">
        <v>64</v>
      </c>
      <c r="AZ96" s="74"/>
      <c r="BA96" s="74"/>
      <c r="BB96" s="75"/>
      <c r="BC96" s="73" t="s">
        <v>64</v>
      </c>
      <c r="BD96" s="74"/>
      <c r="BE96" s="74"/>
      <c r="BF96" s="75"/>
      <c r="BG96" s="73" t="s">
        <v>64</v>
      </c>
      <c r="BH96" s="74"/>
      <c r="BI96" s="74"/>
      <c r="BJ96" s="75"/>
      <c r="BK96" s="73" t="s">
        <v>64</v>
      </c>
      <c r="BL96" s="74"/>
      <c r="BM96" s="74"/>
      <c r="BN96" s="75"/>
      <c r="BO96" s="73" t="s">
        <v>64</v>
      </c>
      <c r="BP96" s="74"/>
      <c r="BQ96" s="74"/>
      <c r="BR96" s="75"/>
      <c r="BS96" s="73" t="s">
        <v>64</v>
      </c>
      <c r="BT96" s="74"/>
      <c r="BU96" s="74"/>
      <c r="BV96" s="75"/>
      <c r="BW96" s="73" t="s">
        <v>64</v>
      </c>
      <c r="BX96" s="74"/>
      <c r="BY96" s="74"/>
      <c r="BZ96" s="75"/>
      <c r="CA96" s="115" t="s">
        <v>65</v>
      </c>
      <c r="CB96" s="116"/>
      <c r="CC96" s="116"/>
      <c r="CD96" s="117"/>
      <c r="CE96" s="115" t="s">
        <v>65</v>
      </c>
      <c r="CF96" s="116"/>
      <c r="CG96" s="116"/>
      <c r="CH96" s="117"/>
      <c r="CI96" s="115" t="s">
        <v>65</v>
      </c>
      <c r="CJ96" s="116"/>
      <c r="CK96" s="116"/>
      <c r="CL96" s="117"/>
      <c r="CM96" s="115" t="s">
        <v>65</v>
      </c>
      <c r="CN96" s="116"/>
      <c r="CO96" s="116"/>
      <c r="CP96" s="117"/>
      <c r="CQ96" s="106" t="s">
        <v>66</v>
      </c>
      <c r="CR96" s="107"/>
      <c r="CS96" s="107"/>
      <c r="CT96" s="108"/>
      <c r="CU96" s="106" t="s">
        <v>66</v>
      </c>
      <c r="CV96" s="107"/>
      <c r="CW96" s="107"/>
      <c r="CX96" s="108"/>
      <c r="CY96" s="1"/>
      <c r="CZ96" s="6"/>
    </row>
    <row r="97" spans="1:104" x14ac:dyDescent="0.25">
      <c r="A97" s="3"/>
      <c r="B97" s="1"/>
      <c r="C97" s="91"/>
      <c r="D97" s="92"/>
      <c r="E97" s="92"/>
      <c r="F97" s="93"/>
      <c r="G97" s="91"/>
      <c r="H97" s="92"/>
      <c r="I97" s="92"/>
      <c r="J97" s="93"/>
      <c r="K97" s="91"/>
      <c r="L97" s="92"/>
      <c r="M97" s="92"/>
      <c r="N97" s="93"/>
      <c r="O97" s="91"/>
      <c r="P97" s="92"/>
      <c r="Q97" s="92"/>
      <c r="R97" s="93"/>
      <c r="S97" s="91"/>
      <c r="T97" s="92"/>
      <c r="U97" s="92"/>
      <c r="V97" s="93"/>
      <c r="W97" s="109"/>
      <c r="X97" s="110"/>
      <c r="Y97" s="110"/>
      <c r="Z97" s="111"/>
      <c r="AA97" s="118"/>
      <c r="AB97" s="119"/>
      <c r="AC97" s="119"/>
      <c r="AD97" s="120"/>
      <c r="AE97" s="118"/>
      <c r="AF97" s="119"/>
      <c r="AG97" s="119"/>
      <c r="AH97" s="120"/>
      <c r="AI97" s="118"/>
      <c r="AJ97" s="119"/>
      <c r="AK97" s="119"/>
      <c r="AL97" s="120"/>
      <c r="AM97" s="118"/>
      <c r="AN97" s="119"/>
      <c r="AO97" s="119"/>
      <c r="AP97" s="120"/>
      <c r="AQ97" s="76"/>
      <c r="AR97" s="77"/>
      <c r="AS97" s="77"/>
      <c r="AT97" s="78"/>
      <c r="AU97" s="76"/>
      <c r="AV97" s="77"/>
      <c r="AW97" s="77"/>
      <c r="AX97" s="78"/>
      <c r="AY97" s="76"/>
      <c r="AZ97" s="77"/>
      <c r="BA97" s="77"/>
      <c r="BB97" s="78"/>
      <c r="BC97" s="76"/>
      <c r="BD97" s="77"/>
      <c r="BE97" s="77"/>
      <c r="BF97" s="78"/>
      <c r="BG97" s="76"/>
      <c r="BH97" s="77"/>
      <c r="BI97" s="77"/>
      <c r="BJ97" s="78"/>
      <c r="BK97" s="76"/>
      <c r="BL97" s="77"/>
      <c r="BM97" s="77"/>
      <c r="BN97" s="78"/>
      <c r="BO97" s="76"/>
      <c r="BP97" s="77"/>
      <c r="BQ97" s="77"/>
      <c r="BR97" s="78"/>
      <c r="BS97" s="76"/>
      <c r="BT97" s="77"/>
      <c r="BU97" s="77"/>
      <c r="BV97" s="78"/>
      <c r="BW97" s="76"/>
      <c r="BX97" s="77"/>
      <c r="BY97" s="77"/>
      <c r="BZ97" s="78"/>
      <c r="CA97" s="118"/>
      <c r="CB97" s="119"/>
      <c r="CC97" s="119"/>
      <c r="CD97" s="120"/>
      <c r="CE97" s="118"/>
      <c r="CF97" s="119"/>
      <c r="CG97" s="119"/>
      <c r="CH97" s="120"/>
      <c r="CI97" s="118"/>
      <c r="CJ97" s="119"/>
      <c r="CK97" s="119"/>
      <c r="CL97" s="120"/>
      <c r="CM97" s="118"/>
      <c r="CN97" s="119"/>
      <c r="CO97" s="119"/>
      <c r="CP97" s="120"/>
      <c r="CQ97" s="109"/>
      <c r="CR97" s="110"/>
      <c r="CS97" s="110"/>
      <c r="CT97" s="111"/>
      <c r="CU97" s="109"/>
      <c r="CV97" s="110"/>
      <c r="CW97" s="110"/>
      <c r="CX97" s="111"/>
      <c r="CY97" s="1"/>
      <c r="CZ97" s="6"/>
    </row>
    <row r="98" spans="1:104" x14ac:dyDescent="0.25">
      <c r="A98" s="3"/>
      <c r="B98" s="1"/>
      <c r="C98" s="94"/>
      <c r="D98" s="95"/>
      <c r="E98" s="95"/>
      <c r="F98" s="96"/>
      <c r="G98" s="94"/>
      <c r="H98" s="95"/>
      <c r="I98" s="95"/>
      <c r="J98" s="96"/>
      <c r="K98" s="94"/>
      <c r="L98" s="95"/>
      <c r="M98" s="95"/>
      <c r="N98" s="96"/>
      <c r="O98" s="94"/>
      <c r="P98" s="95"/>
      <c r="Q98" s="95"/>
      <c r="R98" s="96"/>
      <c r="S98" s="94"/>
      <c r="T98" s="95"/>
      <c r="U98" s="95"/>
      <c r="V98" s="96"/>
      <c r="W98" s="112"/>
      <c r="X98" s="113"/>
      <c r="Y98" s="113"/>
      <c r="Z98" s="114"/>
      <c r="AA98" s="121"/>
      <c r="AB98" s="122"/>
      <c r="AC98" s="122"/>
      <c r="AD98" s="123"/>
      <c r="AE98" s="121"/>
      <c r="AF98" s="122"/>
      <c r="AG98" s="122"/>
      <c r="AH98" s="123"/>
      <c r="AI98" s="121"/>
      <c r="AJ98" s="122"/>
      <c r="AK98" s="122"/>
      <c r="AL98" s="123"/>
      <c r="AM98" s="121"/>
      <c r="AN98" s="122"/>
      <c r="AO98" s="122"/>
      <c r="AP98" s="123"/>
      <c r="AQ98" s="79"/>
      <c r="AR98" s="80"/>
      <c r="AS98" s="80"/>
      <c r="AT98" s="81"/>
      <c r="AU98" s="79"/>
      <c r="AV98" s="80"/>
      <c r="AW98" s="80"/>
      <c r="AX98" s="81"/>
      <c r="AY98" s="79"/>
      <c r="AZ98" s="80"/>
      <c r="BA98" s="80"/>
      <c r="BB98" s="81"/>
      <c r="BC98" s="79"/>
      <c r="BD98" s="80"/>
      <c r="BE98" s="80"/>
      <c r="BF98" s="81"/>
      <c r="BG98" s="79"/>
      <c r="BH98" s="80"/>
      <c r="BI98" s="80"/>
      <c r="BJ98" s="81"/>
      <c r="BK98" s="79"/>
      <c r="BL98" s="80"/>
      <c r="BM98" s="80"/>
      <c r="BN98" s="81"/>
      <c r="BO98" s="79"/>
      <c r="BP98" s="80"/>
      <c r="BQ98" s="80"/>
      <c r="BR98" s="81"/>
      <c r="BS98" s="79"/>
      <c r="BT98" s="80"/>
      <c r="BU98" s="80"/>
      <c r="BV98" s="81"/>
      <c r="BW98" s="79"/>
      <c r="BX98" s="80"/>
      <c r="BY98" s="80"/>
      <c r="BZ98" s="81"/>
      <c r="CA98" s="121"/>
      <c r="CB98" s="122"/>
      <c r="CC98" s="122"/>
      <c r="CD98" s="123"/>
      <c r="CE98" s="121"/>
      <c r="CF98" s="122"/>
      <c r="CG98" s="122"/>
      <c r="CH98" s="123"/>
      <c r="CI98" s="121"/>
      <c r="CJ98" s="122"/>
      <c r="CK98" s="122"/>
      <c r="CL98" s="123"/>
      <c r="CM98" s="121"/>
      <c r="CN98" s="122"/>
      <c r="CO98" s="122"/>
      <c r="CP98" s="123"/>
      <c r="CQ98" s="112"/>
      <c r="CR98" s="113"/>
      <c r="CS98" s="113"/>
      <c r="CT98" s="114"/>
      <c r="CU98" s="112"/>
      <c r="CV98" s="113"/>
      <c r="CW98" s="113"/>
      <c r="CX98" s="114"/>
      <c r="CY98" s="1"/>
      <c r="CZ98" s="6"/>
    </row>
    <row r="99" spans="1:104" x14ac:dyDescent="0.25">
      <c r="A99" s="3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6"/>
    </row>
    <row r="100" spans="1:104" x14ac:dyDescent="0.25">
      <c r="A100" s="3"/>
      <c r="B100" s="82" t="s">
        <v>30</v>
      </c>
      <c r="C100" s="83"/>
      <c r="D100" s="1"/>
      <c r="E100" s="1"/>
      <c r="F100" s="82" t="s">
        <v>103</v>
      </c>
      <c r="G100" s="83"/>
      <c r="H100" s="1"/>
      <c r="I100" s="1"/>
      <c r="J100" s="82" t="s">
        <v>104</v>
      </c>
      <c r="K100" s="83"/>
      <c r="L100" s="1"/>
      <c r="M100" s="1"/>
      <c r="N100" s="82" t="s">
        <v>105</v>
      </c>
      <c r="O100" s="83"/>
      <c r="P100" s="1"/>
      <c r="Q100" s="1"/>
      <c r="R100" s="82" t="s">
        <v>31</v>
      </c>
      <c r="S100" s="83"/>
      <c r="T100" s="1"/>
      <c r="U100" s="1"/>
      <c r="V100" s="82" t="s">
        <v>32</v>
      </c>
      <c r="W100" s="83"/>
      <c r="X100" s="1"/>
      <c r="Y100" s="1"/>
      <c r="Z100" s="82" t="s">
        <v>33</v>
      </c>
      <c r="AA100" s="83"/>
      <c r="AB100" s="1"/>
      <c r="AC100" s="1"/>
      <c r="AD100" s="82" t="s">
        <v>106</v>
      </c>
      <c r="AE100" s="83"/>
      <c r="AF100" s="1"/>
      <c r="AG100" s="1"/>
      <c r="AH100" s="82" t="s">
        <v>107</v>
      </c>
      <c r="AI100" s="83"/>
      <c r="AJ100" s="1"/>
      <c r="AK100" s="1"/>
      <c r="AL100" s="82" t="s">
        <v>108</v>
      </c>
      <c r="AM100" s="83"/>
      <c r="AN100" s="1"/>
      <c r="AO100" s="1"/>
      <c r="AP100" s="82" t="s">
        <v>34</v>
      </c>
      <c r="AQ100" s="83"/>
      <c r="AR100" s="1"/>
      <c r="AS100" s="1"/>
      <c r="AT100" s="82" t="s">
        <v>35</v>
      </c>
      <c r="AU100" s="83"/>
      <c r="AV100" s="1"/>
      <c r="AW100" s="1"/>
      <c r="AX100" s="82" t="s">
        <v>36</v>
      </c>
      <c r="AY100" s="83"/>
      <c r="AZ100" s="1"/>
      <c r="BA100" s="1"/>
      <c r="BB100" s="82" t="s">
        <v>109</v>
      </c>
      <c r="BC100" s="83"/>
      <c r="BD100" s="1"/>
      <c r="BE100" s="1"/>
      <c r="BF100" s="82" t="s">
        <v>37</v>
      </c>
      <c r="BG100" s="83"/>
      <c r="BH100" s="1"/>
      <c r="BI100" s="1"/>
      <c r="BJ100" s="82" t="s">
        <v>38</v>
      </c>
      <c r="BK100" s="83"/>
      <c r="BL100" s="1"/>
      <c r="BM100" s="1"/>
      <c r="BN100" s="82" t="s">
        <v>110</v>
      </c>
      <c r="BO100" s="83"/>
      <c r="BP100" s="1"/>
      <c r="BQ100" s="1"/>
      <c r="BR100" s="82" t="s">
        <v>111</v>
      </c>
      <c r="BS100" s="83"/>
      <c r="BT100" s="1"/>
      <c r="BU100" s="1"/>
      <c r="BV100" s="82" t="s">
        <v>39</v>
      </c>
      <c r="BW100" s="83"/>
      <c r="BX100" s="1"/>
      <c r="BY100" s="1"/>
      <c r="BZ100" s="82" t="s">
        <v>40</v>
      </c>
      <c r="CA100" s="83"/>
      <c r="CB100" s="1"/>
      <c r="CC100" s="1"/>
      <c r="CD100" s="82" t="s">
        <v>112</v>
      </c>
      <c r="CE100" s="83"/>
      <c r="CF100" s="1"/>
      <c r="CG100" s="1"/>
      <c r="CH100" s="82" t="s">
        <v>113</v>
      </c>
      <c r="CI100" s="83"/>
      <c r="CJ100" s="1"/>
      <c r="CK100" s="1"/>
      <c r="CL100" s="82" t="s">
        <v>114</v>
      </c>
      <c r="CM100" s="83"/>
      <c r="CN100" s="1"/>
      <c r="CO100" s="1"/>
      <c r="CP100" s="82" t="s">
        <v>115</v>
      </c>
      <c r="CQ100" s="83"/>
      <c r="CR100" s="1"/>
      <c r="CS100" s="1"/>
      <c r="CT100" s="82" t="s">
        <v>41</v>
      </c>
      <c r="CU100" s="83"/>
      <c r="CV100" s="1"/>
      <c r="CW100" s="1"/>
      <c r="CX100" s="82" t="s">
        <v>116</v>
      </c>
      <c r="CY100" s="83"/>
      <c r="CZ100" s="6"/>
    </row>
    <row r="101" spans="1:104" x14ac:dyDescent="0.25">
      <c r="A101" s="3"/>
      <c r="B101" s="84"/>
      <c r="C101" s="85"/>
      <c r="D101" s="1"/>
      <c r="E101" s="1"/>
      <c r="F101" s="84"/>
      <c r="G101" s="85"/>
      <c r="H101" s="1"/>
      <c r="I101" s="1"/>
      <c r="J101" s="84"/>
      <c r="K101" s="85"/>
      <c r="L101" s="1"/>
      <c r="M101" s="1"/>
      <c r="N101" s="84"/>
      <c r="O101" s="85"/>
      <c r="P101" s="1"/>
      <c r="Q101" s="1"/>
      <c r="R101" s="84"/>
      <c r="S101" s="85"/>
      <c r="T101" s="1"/>
      <c r="U101" s="1"/>
      <c r="V101" s="84"/>
      <c r="W101" s="85"/>
      <c r="X101" s="1"/>
      <c r="Y101" s="1"/>
      <c r="Z101" s="84"/>
      <c r="AA101" s="85"/>
      <c r="AB101" s="1"/>
      <c r="AC101" s="1"/>
      <c r="AD101" s="84"/>
      <c r="AE101" s="85"/>
      <c r="AF101" s="1"/>
      <c r="AG101" s="1"/>
      <c r="AH101" s="84"/>
      <c r="AI101" s="85"/>
      <c r="AJ101" s="1"/>
      <c r="AK101" s="1"/>
      <c r="AL101" s="84"/>
      <c r="AM101" s="85"/>
      <c r="AN101" s="1"/>
      <c r="AO101" s="1"/>
      <c r="AP101" s="84"/>
      <c r="AQ101" s="85"/>
      <c r="AR101" s="1"/>
      <c r="AS101" s="1"/>
      <c r="AT101" s="84"/>
      <c r="AU101" s="85"/>
      <c r="AV101" s="1"/>
      <c r="AW101" s="1"/>
      <c r="AX101" s="84"/>
      <c r="AY101" s="85"/>
      <c r="AZ101" s="1"/>
      <c r="BA101" s="1"/>
      <c r="BB101" s="84"/>
      <c r="BC101" s="85"/>
      <c r="BD101" s="1"/>
      <c r="BE101" s="1"/>
      <c r="BF101" s="84"/>
      <c r="BG101" s="85"/>
      <c r="BH101" s="1"/>
      <c r="BI101" s="1"/>
      <c r="BJ101" s="84"/>
      <c r="BK101" s="85"/>
      <c r="BL101" s="1"/>
      <c r="BM101" s="1"/>
      <c r="BN101" s="84"/>
      <c r="BO101" s="85"/>
      <c r="BP101" s="1"/>
      <c r="BQ101" s="1"/>
      <c r="BR101" s="84"/>
      <c r="BS101" s="85"/>
      <c r="BT101" s="1"/>
      <c r="BU101" s="1"/>
      <c r="BV101" s="84"/>
      <c r="BW101" s="85"/>
      <c r="BX101" s="1"/>
      <c r="BY101" s="1"/>
      <c r="BZ101" s="84"/>
      <c r="CA101" s="85"/>
      <c r="CB101" s="1"/>
      <c r="CC101" s="1"/>
      <c r="CD101" s="84"/>
      <c r="CE101" s="85"/>
      <c r="CF101" s="1"/>
      <c r="CG101" s="1"/>
      <c r="CH101" s="84"/>
      <c r="CI101" s="85"/>
      <c r="CJ101" s="1"/>
      <c r="CK101" s="1"/>
      <c r="CL101" s="84"/>
      <c r="CM101" s="85"/>
      <c r="CN101" s="1"/>
      <c r="CO101" s="1"/>
      <c r="CP101" s="84"/>
      <c r="CQ101" s="85"/>
      <c r="CR101" s="1"/>
      <c r="CS101" s="1"/>
      <c r="CT101" s="84"/>
      <c r="CU101" s="85"/>
      <c r="CV101" s="1"/>
      <c r="CW101" s="1"/>
      <c r="CX101" s="84"/>
      <c r="CY101" s="85"/>
      <c r="CZ101" s="6"/>
    </row>
    <row r="102" spans="1:104" x14ac:dyDescent="0.25">
      <c r="A102" s="3"/>
      <c r="B102" s="84"/>
      <c r="C102" s="85"/>
      <c r="D102" s="1"/>
      <c r="E102" s="1"/>
      <c r="F102" s="84"/>
      <c r="G102" s="85"/>
      <c r="H102" s="1"/>
      <c r="I102" s="1"/>
      <c r="J102" s="84"/>
      <c r="K102" s="85"/>
      <c r="L102" s="1"/>
      <c r="M102" s="1"/>
      <c r="N102" s="84"/>
      <c r="O102" s="85"/>
      <c r="P102" s="1"/>
      <c r="Q102" s="1"/>
      <c r="R102" s="84"/>
      <c r="S102" s="85"/>
      <c r="T102" s="1"/>
      <c r="U102" s="1"/>
      <c r="V102" s="84"/>
      <c r="W102" s="85"/>
      <c r="X102" s="1"/>
      <c r="Y102" s="1"/>
      <c r="Z102" s="84"/>
      <c r="AA102" s="85"/>
      <c r="AB102" s="1"/>
      <c r="AC102" s="1"/>
      <c r="AD102" s="84"/>
      <c r="AE102" s="85"/>
      <c r="AF102" s="1"/>
      <c r="AG102" s="1"/>
      <c r="AH102" s="84"/>
      <c r="AI102" s="85"/>
      <c r="AJ102" s="1"/>
      <c r="AK102" s="1"/>
      <c r="AL102" s="84"/>
      <c r="AM102" s="85"/>
      <c r="AN102" s="1"/>
      <c r="AO102" s="1"/>
      <c r="AP102" s="84"/>
      <c r="AQ102" s="85"/>
      <c r="AR102" s="1"/>
      <c r="AS102" s="1"/>
      <c r="AT102" s="84"/>
      <c r="AU102" s="85"/>
      <c r="AV102" s="1"/>
      <c r="AW102" s="1"/>
      <c r="AX102" s="84"/>
      <c r="AY102" s="85"/>
      <c r="AZ102" s="1"/>
      <c r="BA102" s="1"/>
      <c r="BB102" s="84"/>
      <c r="BC102" s="85"/>
      <c r="BD102" s="1"/>
      <c r="BE102" s="1"/>
      <c r="BF102" s="84"/>
      <c r="BG102" s="85"/>
      <c r="BH102" s="1"/>
      <c r="BI102" s="1"/>
      <c r="BJ102" s="84"/>
      <c r="BK102" s="85"/>
      <c r="BL102" s="1"/>
      <c r="BM102" s="1"/>
      <c r="BN102" s="84"/>
      <c r="BO102" s="85"/>
      <c r="BP102" s="1"/>
      <c r="BQ102" s="1"/>
      <c r="BR102" s="84"/>
      <c r="BS102" s="85"/>
      <c r="BT102" s="1"/>
      <c r="BU102" s="1"/>
      <c r="BV102" s="84"/>
      <c r="BW102" s="85"/>
      <c r="BX102" s="1"/>
      <c r="BY102" s="1"/>
      <c r="BZ102" s="84"/>
      <c r="CA102" s="85"/>
      <c r="CB102" s="1"/>
      <c r="CC102" s="1"/>
      <c r="CD102" s="84"/>
      <c r="CE102" s="85"/>
      <c r="CF102" s="1"/>
      <c r="CG102" s="1"/>
      <c r="CH102" s="84"/>
      <c r="CI102" s="85"/>
      <c r="CJ102" s="1"/>
      <c r="CK102" s="1"/>
      <c r="CL102" s="84"/>
      <c r="CM102" s="85"/>
      <c r="CN102" s="1"/>
      <c r="CO102" s="1"/>
      <c r="CP102" s="84"/>
      <c r="CQ102" s="85"/>
      <c r="CR102" s="1"/>
      <c r="CS102" s="1"/>
      <c r="CT102" s="84"/>
      <c r="CU102" s="85"/>
      <c r="CV102" s="1"/>
      <c r="CW102" s="1"/>
      <c r="CX102" s="84"/>
      <c r="CY102" s="85"/>
      <c r="CZ102" s="6"/>
    </row>
    <row r="103" spans="1:104" x14ac:dyDescent="0.25">
      <c r="A103" s="3"/>
      <c r="B103" s="86"/>
      <c r="C103" s="87"/>
      <c r="D103" s="1"/>
      <c r="E103" s="1"/>
      <c r="F103" s="86"/>
      <c r="G103" s="87"/>
      <c r="H103" s="1"/>
      <c r="I103" s="1"/>
      <c r="J103" s="86"/>
      <c r="K103" s="87"/>
      <c r="L103" s="1"/>
      <c r="M103" s="1"/>
      <c r="N103" s="86"/>
      <c r="O103" s="87"/>
      <c r="P103" s="1"/>
      <c r="Q103" s="1"/>
      <c r="R103" s="86"/>
      <c r="S103" s="87"/>
      <c r="T103" s="1"/>
      <c r="U103" s="1"/>
      <c r="V103" s="86"/>
      <c r="W103" s="87"/>
      <c r="X103" s="1"/>
      <c r="Y103" s="1"/>
      <c r="Z103" s="86"/>
      <c r="AA103" s="87"/>
      <c r="AB103" s="1"/>
      <c r="AC103" s="1"/>
      <c r="AD103" s="86"/>
      <c r="AE103" s="87"/>
      <c r="AF103" s="1"/>
      <c r="AG103" s="1"/>
      <c r="AH103" s="86"/>
      <c r="AI103" s="87"/>
      <c r="AJ103" s="1"/>
      <c r="AK103" s="1"/>
      <c r="AL103" s="86"/>
      <c r="AM103" s="87"/>
      <c r="AN103" s="1"/>
      <c r="AO103" s="1"/>
      <c r="AP103" s="86"/>
      <c r="AQ103" s="87"/>
      <c r="AR103" s="1"/>
      <c r="AS103" s="1"/>
      <c r="AT103" s="86"/>
      <c r="AU103" s="87"/>
      <c r="AV103" s="1"/>
      <c r="AW103" s="1"/>
      <c r="AX103" s="86"/>
      <c r="AY103" s="87"/>
      <c r="AZ103" s="1"/>
      <c r="BA103" s="1"/>
      <c r="BB103" s="86"/>
      <c r="BC103" s="87"/>
      <c r="BD103" s="1"/>
      <c r="BE103" s="1"/>
      <c r="BF103" s="86"/>
      <c r="BG103" s="87"/>
      <c r="BH103" s="1"/>
      <c r="BI103" s="1"/>
      <c r="BJ103" s="86"/>
      <c r="BK103" s="87"/>
      <c r="BL103" s="1"/>
      <c r="BM103" s="1"/>
      <c r="BN103" s="86"/>
      <c r="BO103" s="87"/>
      <c r="BP103" s="1"/>
      <c r="BQ103" s="1"/>
      <c r="BR103" s="86"/>
      <c r="BS103" s="87"/>
      <c r="BT103" s="1"/>
      <c r="BU103" s="1"/>
      <c r="BV103" s="86"/>
      <c r="BW103" s="87"/>
      <c r="BX103" s="1"/>
      <c r="BY103" s="1"/>
      <c r="BZ103" s="86"/>
      <c r="CA103" s="87"/>
      <c r="CB103" s="1"/>
      <c r="CC103" s="1"/>
      <c r="CD103" s="86"/>
      <c r="CE103" s="87"/>
      <c r="CF103" s="1"/>
      <c r="CG103" s="1"/>
      <c r="CH103" s="86"/>
      <c r="CI103" s="87"/>
      <c r="CJ103" s="1"/>
      <c r="CK103" s="1"/>
      <c r="CL103" s="86"/>
      <c r="CM103" s="87"/>
      <c r="CN103" s="1"/>
      <c r="CO103" s="1"/>
      <c r="CP103" s="86"/>
      <c r="CQ103" s="87"/>
      <c r="CR103" s="1"/>
      <c r="CS103" s="1"/>
      <c r="CT103" s="86"/>
      <c r="CU103" s="87"/>
      <c r="CV103" s="1"/>
      <c r="CW103" s="1"/>
      <c r="CX103" s="86"/>
      <c r="CY103" s="87"/>
      <c r="CZ103" s="6"/>
    </row>
    <row r="104" spans="1:104" x14ac:dyDescent="0.25">
      <c r="A104" s="3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6"/>
    </row>
    <row r="105" spans="1:104" x14ac:dyDescent="0.25">
      <c r="A105" s="3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6"/>
    </row>
    <row r="106" spans="1:104" x14ac:dyDescent="0.25">
      <c r="A106" s="3"/>
      <c r="B106" s="1"/>
      <c r="C106" s="115" t="s">
        <v>65</v>
      </c>
      <c r="D106" s="116"/>
      <c r="E106" s="116"/>
      <c r="F106" s="117"/>
      <c r="G106" s="115" t="s">
        <v>65</v>
      </c>
      <c r="H106" s="116"/>
      <c r="I106" s="116"/>
      <c r="J106" s="117"/>
      <c r="K106" s="115" t="s">
        <v>65</v>
      </c>
      <c r="L106" s="116"/>
      <c r="M106" s="116"/>
      <c r="N106" s="117"/>
      <c r="O106" s="115" t="s">
        <v>65</v>
      </c>
      <c r="P106" s="116"/>
      <c r="Q106" s="116"/>
      <c r="R106" s="117"/>
      <c r="S106" s="73" t="s">
        <v>64</v>
      </c>
      <c r="T106" s="74"/>
      <c r="U106" s="74"/>
      <c r="V106" s="75"/>
      <c r="W106" s="106" t="s">
        <v>66</v>
      </c>
      <c r="X106" s="107"/>
      <c r="Y106" s="107"/>
      <c r="Z106" s="108"/>
      <c r="AA106" s="73" t="s">
        <v>64</v>
      </c>
      <c r="AB106" s="74"/>
      <c r="AC106" s="74"/>
      <c r="AD106" s="75"/>
      <c r="AE106" s="73" t="s">
        <v>64</v>
      </c>
      <c r="AF106" s="74"/>
      <c r="AG106" s="74"/>
      <c r="AH106" s="75"/>
      <c r="AI106" s="73" t="s">
        <v>64</v>
      </c>
      <c r="AJ106" s="74"/>
      <c r="AK106" s="74"/>
      <c r="AL106" s="75"/>
      <c r="AM106" s="73" t="s">
        <v>64</v>
      </c>
      <c r="AN106" s="74"/>
      <c r="AO106" s="74"/>
      <c r="AP106" s="75"/>
      <c r="AQ106" s="115" t="s">
        <v>65</v>
      </c>
      <c r="AR106" s="116"/>
      <c r="AS106" s="116"/>
      <c r="AT106" s="117"/>
      <c r="AU106" s="88" t="s">
        <v>67</v>
      </c>
      <c r="AV106" s="89"/>
      <c r="AW106" s="89"/>
      <c r="AX106" s="90"/>
      <c r="AY106" s="115" t="s">
        <v>65</v>
      </c>
      <c r="AZ106" s="116"/>
      <c r="BA106" s="116"/>
      <c r="BB106" s="117"/>
      <c r="BC106" s="115" t="s">
        <v>65</v>
      </c>
      <c r="BD106" s="116"/>
      <c r="BE106" s="116"/>
      <c r="BF106" s="117"/>
      <c r="BG106" s="106" t="s">
        <v>66</v>
      </c>
      <c r="BH106" s="107"/>
      <c r="BI106" s="107"/>
      <c r="BJ106" s="108"/>
      <c r="BK106" s="88" t="s">
        <v>67</v>
      </c>
      <c r="BL106" s="89"/>
      <c r="BM106" s="89"/>
      <c r="BN106" s="90"/>
      <c r="BO106" s="88" t="s">
        <v>67</v>
      </c>
      <c r="BP106" s="89"/>
      <c r="BQ106" s="89"/>
      <c r="BR106" s="90"/>
      <c r="BS106" s="88" t="s">
        <v>67</v>
      </c>
      <c r="BT106" s="89"/>
      <c r="BU106" s="89"/>
      <c r="BV106" s="90"/>
      <c r="BW106" s="106" t="s">
        <v>66</v>
      </c>
      <c r="BX106" s="107"/>
      <c r="BY106" s="107"/>
      <c r="BZ106" s="108"/>
      <c r="CA106" s="115" t="s">
        <v>65</v>
      </c>
      <c r="CB106" s="116"/>
      <c r="CC106" s="116"/>
      <c r="CD106" s="117"/>
      <c r="CE106" s="115" t="s">
        <v>65</v>
      </c>
      <c r="CF106" s="116"/>
      <c r="CG106" s="116"/>
      <c r="CH106" s="117"/>
      <c r="CI106" s="115" t="s">
        <v>65</v>
      </c>
      <c r="CJ106" s="116"/>
      <c r="CK106" s="116"/>
      <c r="CL106" s="117"/>
      <c r="CM106" s="115" t="s">
        <v>65</v>
      </c>
      <c r="CN106" s="116"/>
      <c r="CO106" s="116"/>
      <c r="CP106" s="117"/>
      <c r="CQ106" s="115" t="s">
        <v>65</v>
      </c>
      <c r="CR106" s="116"/>
      <c r="CS106" s="116"/>
      <c r="CT106" s="117"/>
      <c r="CU106" s="88" t="s">
        <v>67</v>
      </c>
      <c r="CV106" s="89"/>
      <c r="CW106" s="89"/>
      <c r="CX106" s="90"/>
      <c r="CY106" s="1"/>
      <c r="CZ106" s="6"/>
    </row>
    <row r="107" spans="1:104" x14ac:dyDescent="0.25">
      <c r="A107" s="3"/>
      <c r="B107" s="1"/>
      <c r="C107" s="118"/>
      <c r="D107" s="119"/>
      <c r="E107" s="119"/>
      <c r="F107" s="120"/>
      <c r="G107" s="118"/>
      <c r="H107" s="119"/>
      <c r="I107" s="119"/>
      <c r="J107" s="120"/>
      <c r="K107" s="118"/>
      <c r="L107" s="119"/>
      <c r="M107" s="119"/>
      <c r="N107" s="120"/>
      <c r="O107" s="118"/>
      <c r="P107" s="119"/>
      <c r="Q107" s="119"/>
      <c r="R107" s="120"/>
      <c r="S107" s="76"/>
      <c r="T107" s="77"/>
      <c r="U107" s="77"/>
      <c r="V107" s="78"/>
      <c r="W107" s="109"/>
      <c r="X107" s="110"/>
      <c r="Y107" s="110"/>
      <c r="Z107" s="111"/>
      <c r="AA107" s="76"/>
      <c r="AB107" s="77"/>
      <c r="AC107" s="77"/>
      <c r="AD107" s="78"/>
      <c r="AE107" s="76"/>
      <c r="AF107" s="77"/>
      <c r="AG107" s="77"/>
      <c r="AH107" s="78"/>
      <c r="AI107" s="76"/>
      <c r="AJ107" s="77"/>
      <c r="AK107" s="77"/>
      <c r="AL107" s="78"/>
      <c r="AM107" s="76"/>
      <c r="AN107" s="77"/>
      <c r="AO107" s="77"/>
      <c r="AP107" s="78"/>
      <c r="AQ107" s="118"/>
      <c r="AR107" s="119"/>
      <c r="AS107" s="119"/>
      <c r="AT107" s="120"/>
      <c r="AU107" s="91"/>
      <c r="AV107" s="92"/>
      <c r="AW107" s="92"/>
      <c r="AX107" s="93"/>
      <c r="AY107" s="118"/>
      <c r="AZ107" s="119"/>
      <c r="BA107" s="119"/>
      <c r="BB107" s="120"/>
      <c r="BC107" s="118"/>
      <c r="BD107" s="119"/>
      <c r="BE107" s="119"/>
      <c r="BF107" s="120"/>
      <c r="BG107" s="109"/>
      <c r="BH107" s="110"/>
      <c r="BI107" s="110"/>
      <c r="BJ107" s="111"/>
      <c r="BK107" s="91"/>
      <c r="BL107" s="92"/>
      <c r="BM107" s="92"/>
      <c r="BN107" s="93"/>
      <c r="BO107" s="91"/>
      <c r="BP107" s="92"/>
      <c r="BQ107" s="92"/>
      <c r="BR107" s="93"/>
      <c r="BS107" s="91"/>
      <c r="BT107" s="92"/>
      <c r="BU107" s="92"/>
      <c r="BV107" s="93"/>
      <c r="BW107" s="109"/>
      <c r="BX107" s="110"/>
      <c r="BY107" s="110"/>
      <c r="BZ107" s="111"/>
      <c r="CA107" s="118"/>
      <c r="CB107" s="119"/>
      <c r="CC107" s="119"/>
      <c r="CD107" s="120"/>
      <c r="CE107" s="118"/>
      <c r="CF107" s="119"/>
      <c r="CG107" s="119"/>
      <c r="CH107" s="120"/>
      <c r="CI107" s="118"/>
      <c r="CJ107" s="119"/>
      <c r="CK107" s="119"/>
      <c r="CL107" s="120"/>
      <c r="CM107" s="118"/>
      <c r="CN107" s="119"/>
      <c r="CO107" s="119"/>
      <c r="CP107" s="120"/>
      <c r="CQ107" s="118"/>
      <c r="CR107" s="119"/>
      <c r="CS107" s="119"/>
      <c r="CT107" s="120"/>
      <c r="CU107" s="91"/>
      <c r="CV107" s="92"/>
      <c r="CW107" s="92"/>
      <c r="CX107" s="93"/>
      <c r="CY107" s="1"/>
      <c r="CZ107" s="6"/>
    </row>
    <row r="108" spans="1:104" x14ac:dyDescent="0.25">
      <c r="A108" s="3"/>
      <c r="B108" s="1"/>
      <c r="C108" s="121"/>
      <c r="D108" s="122"/>
      <c r="E108" s="122"/>
      <c r="F108" s="123"/>
      <c r="G108" s="121"/>
      <c r="H108" s="122"/>
      <c r="I108" s="122"/>
      <c r="J108" s="123"/>
      <c r="K108" s="121"/>
      <c r="L108" s="122"/>
      <c r="M108" s="122"/>
      <c r="N108" s="123"/>
      <c r="O108" s="121"/>
      <c r="P108" s="122"/>
      <c r="Q108" s="122"/>
      <c r="R108" s="123"/>
      <c r="S108" s="79"/>
      <c r="T108" s="80"/>
      <c r="U108" s="80"/>
      <c r="V108" s="81"/>
      <c r="W108" s="112"/>
      <c r="X108" s="113"/>
      <c r="Y108" s="113"/>
      <c r="Z108" s="114"/>
      <c r="AA108" s="79"/>
      <c r="AB108" s="80"/>
      <c r="AC108" s="80"/>
      <c r="AD108" s="81"/>
      <c r="AE108" s="79"/>
      <c r="AF108" s="80"/>
      <c r="AG108" s="80"/>
      <c r="AH108" s="81"/>
      <c r="AI108" s="79"/>
      <c r="AJ108" s="80"/>
      <c r="AK108" s="80"/>
      <c r="AL108" s="81"/>
      <c r="AM108" s="79"/>
      <c r="AN108" s="80"/>
      <c r="AO108" s="80"/>
      <c r="AP108" s="81"/>
      <c r="AQ108" s="121"/>
      <c r="AR108" s="122"/>
      <c r="AS108" s="122"/>
      <c r="AT108" s="123"/>
      <c r="AU108" s="94"/>
      <c r="AV108" s="95"/>
      <c r="AW108" s="95"/>
      <c r="AX108" s="96"/>
      <c r="AY108" s="121"/>
      <c r="AZ108" s="122"/>
      <c r="BA108" s="122"/>
      <c r="BB108" s="123"/>
      <c r="BC108" s="121"/>
      <c r="BD108" s="122"/>
      <c r="BE108" s="122"/>
      <c r="BF108" s="123"/>
      <c r="BG108" s="112"/>
      <c r="BH108" s="113"/>
      <c r="BI108" s="113"/>
      <c r="BJ108" s="114"/>
      <c r="BK108" s="94"/>
      <c r="BL108" s="95"/>
      <c r="BM108" s="95"/>
      <c r="BN108" s="96"/>
      <c r="BO108" s="94"/>
      <c r="BP108" s="95"/>
      <c r="BQ108" s="95"/>
      <c r="BR108" s="96"/>
      <c r="BS108" s="94"/>
      <c r="BT108" s="95"/>
      <c r="BU108" s="95"/>
      <c r="BV108" s="96"/>
      <c r="BW108" s="112"/>
      <c r="BX108" s="113"/>
      <c r="BY108" s="113"/>
      <c r="BZ108" s="114"/>
      <c r="CA108" s="121"/>
      <c r="CB108" s="122"/>
      <c r="CC108" s="122"/>
      <c r="CD108" s="123"/>
      <c r="CE108" s="121"/>
      <c r="CF108" s="122"/>
      <c r="CG108" s="122"/>
      <c r="CH108" s="123"/>
      <c r="CI108" s="121"/>
      <c r="CJ108" s="122"/>
      <c r="CK108" s="122"/>
      <c r="CL108" s="123"/>
      <c r="CM108" s="121"/>
      <c r="CN108" s="122"/>
      <c r="CO108" s="122"/>
      <c r="CP108" s="123"/>
      <c r="CQ108" s="121"/>
      <c r="CR108" s="122"/>
      <c r="CS108" s="122"/>
      <c r="CT108" s="123"/>
      <c r="CU108" s="94"/>
      <c r="CV108" s="95"/>
      <c r="CW108" s="95"/>
      <c r="CX108" s="96"/>
      <c r="CY108" s="1"/>
      <c r="CZ108" s="6"/>
    </row>
    <row r="109" spans="1:104" x14ac:dyDescent="0.25">
      <c r="A109" s="3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6"/>
    </row>
    <row r="110" spans="1:104" x14ac:dyDescent="0.25">
      <c r="A110" s="3"/>
      <c r="B110" s="82" t="s">
        <v>116</v>
      </c>
      <c r="C110" s="83"/>
      <c r="D110" s="1"/>
      <c r="E110" s="1"/>
      <c r="F110" s="82" t="s">
        <v>42</v>
      </c>
      <c r="G110" s="83"/>
      <c r="H110" s="1"/>
      <c r="I110" s="1"/>
      <c r="J110" s="82" t="s">
        <v>117</v>
      </c>
      <c r="K110" s="83"/>
      <c r="L110" s="1"/>
      <c r="M110" s="1"/>
      <c r="N110" s="82" t="s">
        <v>43</v>
      </c>
      <c r="O110" s="83"/>
      <c r="P110" s="1"/>
      <c r="Q110" s="1"/>
      <c r="R110" s="82" t="s">
        <v>118</v>
      </c>
      <c r="S110" s="83"/>
      <c r="T110" s="1"/>
      <c r="U110" s="1"/>
      <c r="V110" s="82" t="s">
        <v>44</v>
      </c>
      <c r="W110" s="83"/>
      <c r="X110" s="1"/>
      <c r="Y110" s="1"/>
      <c r="Z110" s="82" t="s">
        <v>45</v>
      </c>
      <c r="AA110" s="83"/>
      <c r="AB110" s="1"/>
      <c r="AC110" s="1"/>
      <c r="AD110" s="82" t="s">
        <v>119</v>
      </c>
      <c r="AE110" s="83"/>
      <c r="AF110" s="1"/>
      <c r="AG110" s="1"/>
      <c r="AH110" s="82" t="s">
        <v>120</v>
      </c>
      <c r="AI110" s="83"/>
      <c r="AJ110" s="1"/>
      <c r="AK110" s="1"/>
      <c r="AL110" s="82" t="s">
        <v>46</v>
      </c>
      <c r="AM110" s="83"/>
      <c r="AN110" s="1"/>
      <c r="AO110" s="1"/>
      <c r="AP110" s="82" t="s">
        <v>121</v>
      </c>
      <c r="AQ110" s="83"/>
      <c r="AR110" s="1"/>
      <c r="AS110" s="1"/>
      <c r="AT110" s="82" t="s">
        <v>122</v>
      </c>
      <c r="AU110" s="83"/>
      <c r="AV110" s="1"/>
      <c r="AW110" s="1"/>
      <c r="AX110" s="82" t="s">
        <v>123</v>
      </c>
      <c r="AY110" s="83"/>
      <c r="AZ110" s="1"/>
      <c r="BA110" s="1"/>
      <c r="BB110" s="82" t="s">
        <v>124</v>
      </c>
      <c r="BC110" s="83"/>
      <c r="BD110" s="1"/>
      <c r="BE110" s="1"/>
      <c r="BF110" s="82" t="s">
        <v>125</v>
      </c>
      <c r="BG110" s="83"/>
      <c r="BH110" s="1"/>
      <c r="BI110" s="1"/>
      <c r="BJ110" s="82" t="s">
        <v>126</v>
      </c>
      <c r="BK110" s="83"/>
      <c r="BL110" s="1"/>
      <c r="BM110" s="1"/>
      <c r="BN110" s="82" t="s">
        <v>127</v>
      </c>
      <c r="BO110" s="83"/>
      <c r="BP110" s="1"/>
      <c r="BQ110" s="1"/>
      <c r="BR110" s="82" t="s">
        <v>128</v>
      </c>
      <c r="BS110" s="83"/>
      <c r="BT110" s="1"/>
      <c r="BU110" s="1"/>
      <c r="BV110" s="82" t="s">
        <v>129</v>
      </c>
      <c r="BW110" s="83"/>
      <c r="BX110" s="1"/>
      <c r="BY110" s="1"/>
      <c r="BZ110" s="82" t="s">
        <v>130</v>
      </c>
      <c r="CA110" s="83"/>
      <c r="CB110" s="1"/>
      <c r="CC110" s="1"/>
      <c r="CD110" s="82" t="s">
        <v>131</v>
      </c>
      <c r="CE110" s="83"/>
      <c r="CF110" s="1"/>
      <c r="CG110" s="1"/>
      <c r="CH110" s="82" t="s">
        <v>132</v>
      </c>
      <c r="CI110" s="83"/>
      <c r="CJ110" s="1"/>
      <c r="CK110" s="1"/>
      <c r="CL110" s="82" t="s">
        <v>133</v>
      </c>
      <c r="CM110" s="83"/>
      <c r="CN110" s="1"/>
      <c r="CO110" s="1"/>
      <c r="CP110" s="82" t="s">
        <v>134</v>
      </c>
      <c r="CQ110" s="83"/>
      <c r="CR110" s="1"/>
      <c r="CS110" s="1"/>
      <c r="CT110" s="82" t="s">
        <v>135</v>
      </c>
      <c r="CU110" s="83"/>
      <c r="CV110" s="1"/>
      <c r="CW110" s="1"/>
      <c r="CX110" s="82" t="s">
        <v>136</v>
      </c>
      <c r="CY110" s="83"/>
      <c r="CZ110" s="6"/>
    </row>
    <row r="111" spans="1:104" x14ac:dyDescent="0.25">
      <c r="A111" s="3"/>
      <c r="B111" s="84"/>
      <c r="C111" s="85"/>
      <c r="D111" s="1"/>
      <c r="E111" s="1"/>
      <c r="F111" s="84"/>
      <c r="G111" s="85"/>
      <c r="H111" s="1"/>
      <c r="I111" s="1"/>
      <c r="J111" s="84"/>
      <c r="K111" s="85"/>
      <c r="L111" s="1"/>
      <c r="M111" s="1"/>
      <c r="N111" s="84"/>
      <c r="O111" s="85"/>
      <c r="P111" s="1"/>
      <c r="Q111" s="1"/>
      <c r="R111" s="84"/>
      <c r="S111" s="85"/>
      <c r="T111" s="1"/>
      <c r="U111" s="1"/>
      <c r="V111" s="84"/>
      <c r="W111" s="85"/>
      <c r="X111" s="1"/>
      <c r="Y111" s="1"/>
      <c r="Z111" s="84"/>
      <c r="AA111" s="85"/>
      <c r="AB111" s="1"/>
      <c r="AC111" s="1"/>
      <c r="AD111" s="84"/>
      <c r="AE111" s="85"/>
      <c r="AF111" s="1"/>
      <c r="AG111" s="1"/>
      <c r="AH111" s="84"/>
      <c r="AI111" s="85"/>
      <c r="AJ111" s="1"/>
      <c r="AK111" s="1"/>
      <c r="AL111" s="84"/>
      <c r="AM111" s="85"/>
      <c r="AN111" s="1"/>
      <c r="AO111" s="1"/>
      <c r="AP111" s="84"/>
      <c r="AQ111" s="85"/>
      <c r="AR111" s="1"/>
      <c r="AS111" s="1"/>
      <c r="AT111" s="84"/>
      <c r="AU111" s="85"/>
      <c r="AV111" s="1"/>
      <c r="AW111" s="1"/>
      <c r="AX111" s="84"/>
      <c r="AY111" s="85"/>
      <c r="AZ111" s="1"/>
      <c r="BA111" s="1"/>
      <c r="BB111" s="84"/>
      <c r="BC111" s="85"/>
      <c r="BD111" s="1"/>
      <c r="BE111" s="1"/>
      <c r="BF111" s="84"/>
      <c r="BG111" s="85"/>
      <c r="BH111" s="1"/>
      <c r="BI111" s="1"/>
      <c r="BJ111" s="84"/>
      <c r="BK111" s="85"/>
      <c r="BL111" s="1"/>
      <c r="BM111" s="1"/>
      <c r="BN111" s="84"/>
      <c r="BO111" s="85"/>
      <c r="BP111" s="1"/>
      <c r="BQ111" s="1"/>
      <c r="BR111" s="84"/>
      <c r="BS111" s="85"/>
      <c r="BT111" s="1"/>
      <c r="BU111" s="1"/>
      <c r="BV111" s="84"/>
      <c r="BW111" s="85"/>
      <c r="BX111" s="1"/>
      <c r="BY111" s="1"/>
      <c r="BZ111" s="84"/>
      <c r="CA111" s="85"/>
      <c r="CB111" s="1"/>
      <c r="CC111" s="1"/>
      <c r="CD111" s="84"/>
      <c r="CE111" s="85"/>
      <c r="CF111" s="1"/>
      <c r="CG111" s="1"/>
      <c r="CH111" s="84"/>
      <c r="CI111" s="85"/>
      <c r="CJ111" s="1"/>
      <c r="CK111" s="1"/>
      <c r="CL111" s="84"/>
      <c r="CM111" s="85"/>
      <c r="CN111" s="1"/>
      <c r="CO111" s="1"/>
      <c r="CP111" s="84"/>
      <c r="CQ111" s="85"/>
      <c r="CR111" s="1"/>
      <c r="CS111" s="1"/>
      <c r="CT111" s="84"/>
      <c r="CU111" s="85"/>
      <c r="CV111" s="1"/>
      <c r="CW111" s="1"/>
      <c r="CX111" s="84"/>
      <c r="CY111" s="85"/>
      <c r="CZ111" s="6"/>
    </row>
    <row r="112" spans="1:104" x14ac:dyDescent="0.25">
      <c r="A112" s="3"/>
      <c r="B112" s="84"/>
      <c r="C112" s="85"/>
      <c r="D112" s="1"/>
      <c r="E112" s="1"/>
      <c r="F112" s="84"/>
      <c r="G112" s="85"/>
      <c r="H112" s="1"/>
      <c r="I112" s="1"/>
      <c r="J112" s="84"/>
      <c r="K112" s="85"/>
      <c r="L112" s="1"/>
      <c r="M112" s="1"/>
      <c r="N112" s="84"/>
      <c r="O112" s="85"/>
      <c r="P112" s="1"/>
      <c r="Q112" s="1"/>
      <c r="R112" s="84"/>
      <c r="S112" s="85"/>
      <c r="T112" s="1"/>
      <c r="U112" s="1"/>
      <c r="V112" s="84"/>
      <c r="W112" s="85"/>
      <c r="X112" s="1"/>
      <c r="Y112" s="1"/>
      <c r="Z112" s="84"/>
      <c r="AA112" s="85"/>
      <c r="AB112" s="1"/>
      <c r="AC112" s="1"/>
      <c r="AD112" s="84"/>
      <c r="AE112" s="85"/>
      <c r="AF112" s="1"/>
      <c r="AG112" s="1"/>
      <c r="AH112" s="84"/>
      <c r="AI112" s="85"/>
      <c r="AJ112" s="1"/>
      <c r="AK112" s="1"/>
      <c r="AL112" s="84"/>
      <c r="AM112" s="85"/>
      <c r="AN112" s="1"/>
      <c r="AO112" s="1"/>
      <c r="AP112" s="84"/>
      <c r="AQ112" s="85"/>
      <c r="AR112" s="1"/>
      <c r="AS112" s="1"/>
      <c r="AT112" s="84"/>
      <c r="AU112" s="85"/>
      <c r="AV112" s="1"/>
      <c r="AW112" s="1"/>
      <c r="AX112" s="84"/>
      <c r="AY112" s="85"/>
      <c r="AZ112" s="1"/>
      <c r="BA112" s="1"/>
      <c r="BB112" s="84"/>
      <c r="BC112" s="85"/>
      <c r="BD112" s="1"/>
      <c r="BE112" s="1"/>
      <c r="BF112" s="84"/>
      <c r="BG112" s="85"/>
      <c r="BH112" s="1"/>
      <c r="BI112" s="1"/>
      <c r="BJ112" s="84"/>
      <c r="BK112" s="85"/>
      <c r="BL112" s="1"/>
      <c r="BM112" s="1"/>
      <c r="BN112" s="84"/>
      <c r="BO112" s="85"/>
      <c r="BP112" s="1"/>
      <c r="BQ112" s="1"/>
      <c r="BR112" s="84"/>
      <c r="BS112" s="85"/>
      <c r="BT112" s="1"/>
      <c r="BU112" s="1"/>
      <c r="BV112" s="84"/>
      <c r="BW112" s="85"/>
      <c r="BX112" s="1"/>
      <c r="BY112" s="1"/>
      <c r="BZ112" s="84"/>
      <c r="CA112" s="85"/>
      <c r="CB112" s="1"/>
      <c r="CC112" s="1"/>
      <c r="CD112" s="84"/>
      <c r="CE112" s="85"/>
      <c r="CF112" s="1"/>
      <c r="CG112" s="1"/>
      <c r="CH112" s="84"/>
      <c r="CI112" s="85"/>
      <c r="CJ112" s="1"/>
      <c r="CK112" s="1"/>
      <c r="CL112" s="84"/>
      <c r="CM112" s="85"/>
      <c r="CN112" s="1"/>
      <c r="CO112" s="1"/>
      <c r="CP112" s="84"/>
      <c r="CQ112" s="85"/>
      <c r="CR112" s="1"/>
      <c r="CS112" s="1"/>
      <c r="CT112" s="84"/>
      <c r="CU112" s="85"/>
      <c r="CV112" s="1"/>
      <c r="CW112" s="1"/>
      <c r="CX112" s="84"/>
      <c r="CY112" s="85"/>
      <c r="CZ112" s="6"/>
    </row>
    <row r="113" spans="1:104" x14ac:dyDescent="0.25">
      <c r="A113" s="3"/>
      <c r="B113" s="86"/>
      <c r="C113" s="87"/>
      <c r="D113" s="1"/>
      <c r="E113" s="1"/>
      <c r="F113" s="86"/>
      <c r="G113" s="87"/>
      <c r="H113" s="1"/>
      <c r="I113" s="1"/>
      <c r="J113" s="86"/>
      <c r="K113" s="87"/>
      <c r="L113" s="1"/>
      <c r="M113" s="1"/>
      <c r="N113" s="86"/>
      <c r="O113" s="87"/>
      <c r="P113" s="1"/>
      <c r="Q113" s="1"/>
      <c r="R113" s="86"/>
      <c r="S113" s="87"/>
      <c r="T113" s="1"/>
      <c r="U113" s="1"/>
      <c r="V113" s="86"/>
      <c r="W113" s="87"/>
      <c r="X113" s="1"/>
      <c r="Y113" s="1"/>
      <c r="Z113" s="86"/>
      <c r="AA113" s="87"/>
      <c r="AB113" s="1"/>
      <c r="AC113" s="1"/>
      <c r="AD113" s="86"/>
      <c r="AE113" s="87"/>
      <c r="AF113" s="1"/>
      <c r="AG113" s="1"/>
      <c r="AH113" s="86"/>
      <c r="AI113" s="87"/>
      <c r="AJ113" s="1"/>
      <c r="AK113" s="1"/>
      <c r="AL113" s="86"/>
      <c r="AM113" s="87"/>
      <c r="AN113" s="1"/>
      <c r="AO113" s="1"/>
      <c r="AP113" s="86"/>
      <c r="AQ113" s="87"/>
      <c r="AR113" s="1"/>
      <c r="AS113" s="1"/>
      <c r="AT113" s="86"/>
      <c r="AU113" s="87"/>
      <c r="AV113" s="1"/>
      <c r="AW113" s="1"/>
      <c r="AX113" s="86"/>
      <c r="AY113" s="87"/>
      <c r="AZ113" s="1"/>
      <c r="BA113" s="1"/>
      <c r="BB113" s="86"/>
      <c r="BC113" s="87"/>
      <c r="BD113" s="1"/>
      <c r="BE113" s="1"/>
      <c r="BF113" s="86"/>
      <c r="BG113" s="87"/>
      <c r="BH113" s="1"/>
      <c r="BI113" s="1"/>
      <c r="BJ113" s="86"/>
      <c r="BK113" s="87"/>
      <c r="BL113" s="1"/>
      <c r="BM113" s="1"/>
      <c r="BN113" s="86"/>
      <c r="BO113" s="87"/>
      <c r="BP113" s="1"/>
      <c r="BQ113" s="1"/>
      <c r="BR113" s="86"/>
      <c r="BS113" s="87"/>
      <c r="BT113" s="1"/>
      <c r="BU113" s="1"/>
      <c r="BV113" s="86"/>
      <c r="BW113" s="87"/>
      <c r="BX113" s="1"/>
      <c r="BY113" s="1"/>
      <c r="BZ113" s="86"/>
      <c r="CA113" s="87"/>
      <c r="CB113" s="1"/>
      <c r="CC113" s="1"/>
      <c r="CD113" s="86"/>
      <c r="CE113" s="87"/>
      <c r="CF113" s="1"/>
      <c r="CG113" s="1"/>
      <c r="CH113" s="86"/>
      <c r="CI113" s="87"/>
      <c r="CJ113" s="1"/>
      <c r="CK113" s="1"/>
      <c r="CL113" s="86"/>
      <c r="CM113" s="87"/>
      <c r="CN113" s="1"/>
      <c r="CO113" s="1"/>
      <c r="CP113" s="86"/>
      <c r="CQ113" s="87"/>
      <c r="CR113" s="1"/>
      <c r="CS113" s="1"/>
      <c r="CT113" s="86"/>
      <c r="CU113" s="87"/>
      <c r="CV113" s="1"/>
      <c r="CW113" s="1"/>
      <c r="CX113" s="86"/>
      <c r="CY113" s="87"/>
      <c r="CZ113" s="6"/>
    </row>
    <row r="114" spans="1:104" x14ac:dyDescent="0.25">
      <c r="A114" s="3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6"/>
    </row>
    <row r="115" spans="1:104" x14ac:dyDescent="0.25">
      <c r="A115" s="3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6"/>
    </row>
    <row r="116" spans="1:104" x14ac:dyDescent="0.25">
      <c r="A116" s="3"/>
      <c r="B116" s="1"/>
      <c r="C116" s="88" t="s">
        <v>67</v>
      </c>
      <c r="D116" s="89"/>
      <c r="E116" s="89"/>
      <c r="F116" s="90"/>
      <c r="G116" s="115" t="s">
        <v>65</v>
      </c>
      <c r="H116" s="116"/>
      <c r="I116" s="116"/>
      <c r="J116" s="117"/>
      <c r="K116" s="115" t="s">
        <v>65</v>
      </c>
      <c r="L116" s="116"/>
      <c r="M116" s="116"/>
      <c r="N116" s="117"/>
      <c r="O116" s="73" t="s">
        <v>64</v>
      </c>
      <c r="P116" s="74"/>
      <c r="Q116" s="74"/>
      <c r="R116" s="75"/>
      <c r="S116" s="73" t="s">
        <v>64</v>
      </c>
      <c r="T116" s="74"/>
      <c r="U116" s="74"/>
      <c r="V116" s="75"/>
      <c r="W116" s="88" t="s">
        <v>67</v>
      </c>
      <c r="X116" s="89"/>
      <c r="Y116" s="89"/>
      <c r="Z116" s="90"/>
      <c r="AA116" s="115" t="s">
        <v>65</v>
      </c>
      <c r="AB116" s="116"/>
      <c r="AC116" s="116"/>
      <c r="AD116" s="117"/>
      <c r="AE116" s="115" t="s">
        <v>65</v>
      </c>
      <c r="AF116" s="116"/>
      <c r="AG116" s="116"/>
      <c r="AH116" s="117"/>
      <c r="AI116" s="115" t="s">
        <v>65</v>
      </c>
      <c r="AJ116" s="116"/>
      <c r="AK116" s="116"/>
      <c r="AL116" s="117"/>
      <c r="AM116" s="73" t="s">
        <v>64</v>
      </c>
      <c r="AN116" s="74"/>
      <c r="AO116" s="74"/>
      <c r="AP116" s="75"/>
      <c r="AQ116" s="73" t="s">
        <v>64</v>
      </c>
      <c r="AR116" s="74"/>
      <c r="AS116" s="74"/>
      <c r="AT116" s="75"/>
      <c r="AU116" s="73" t="s">
        <v>64</v>
      </c>
      <c r="AV116" s="74"/>
      <c r="AW116" s="74"/>
      <c r="AX116" s="75"/>
      <c r="AY116" s="73" t="s">
        <v>64</v>
      </c>
      <c r="AZ116" s="74"/>
      <c r="BA116" s="74"/>
      <c r="BB116" s="75"/>
      <c r="BC116" s="73" t="s">
        <v>64</v>
      </c>
      <c r="BD116" s="74"/>
      <c r="BE116" s="74"/>
      <c r="BF116" s="75"/>
      <c r="BG116" s="73" t="s">
        <v>64</v>
      </c>
      <c r="BH116" s="74"/>
      <c r="BI116" s="74"/>
      <c r="BJ116" s="75"/>
      <c r="BK116" s="73" t="s">
        <v>64</v>
      </c>
      <c r="BL116" s="74"/>
      <c r="BM116" s="74"/>
      <c r="BN116" s="75"/>
      <c r="BO116" s="73" t="s">
        <v>64</v>
      </c>
      <c r="BP116" s="74"/>
      <c r="BQ116" s="74"/>
      <c r="BR116" s="75"/>
      <c r="BS116" s="73" t="s">
        <v>64</v>
      </c>
      <c r="BT116" s="74"/>
      <c r="BU116" s="74"/>
      <c r="BV116" s="75"/>
      <c r="BW116" s="73" t="s">
        <v>64</v>
      </c>
      <c r="BX116" s="74"/>
      <c r="BY116" s="74"/>
      <c r="BZ116" s="75"/>
      <c r="CA116" s="73" t="s">
        <v>64</v>
      </c>
      <c r="CB116" s="74"/>
      <c r="CC116" s="74"/>
      <c r="CD116" s="75"/>
      <c r="CE116" s="73" t="s">
        <v>64</v>
      </c>
      <c r="CF116" s="74"/>
      <c r="CG116" s="74"/>
      <c r="CH116" s="75"/>
      <c r="CI116" s="73" t="s">
        <v>64</v>
      </c>
      <c r="CJ116" s="74"/>
      <c r="CK116" s="74"/>
      <c r="CL116" s="75"/>
      <c r="CM116" s="73" t="s">
        <v>64</v>
      </c>
      <c r="CN116" s="74"/>
      <c r="CO116" s="74"/>
      <c r="CP116" s="75"/>
      <c r="CQ116" s="73" t="s">
        <v>64</v>
      </c>
      <c r="CR116" s="74"/>
      <c r="CS116" s="74"/>
      <c r="CT116" s="75"/>
      <c r="CU116" s="73" t="s">
        <v>64</v>
      </c>
      <c r="CV116" s="74"/>
      <c r="CW116" s="74"/>
      <c r="CX116" s="75"/>
      <c r="CY116" s="1"/>
      <c r="CZ116" s="6"/>
    </row>
    <row r="117" spans="1:104" x14ac:dyDescent="0.25">
      <c r="A117" s="3"/>
      <c r="B117" s="1"/>
      <c r="C117" s="91"/>
      <c r="D117" s="92"/>
      <c r="E117" s="92"/>
      <c r="F117" s="93"/>
      <c r="G117" s="118"/>
      <c r="H117" s="119"/>
      <c r="I117" s="119"/>
      <c r="J117" s="120"/>
      <c r="K117" s="118"/>
      <c r="L117" s="119"/>
      <c r="M117" s="119"/>
      <c r="N117" s="120"/>
      <c r="O117" s="76"/>
      <c r="P117" s="77"/>
      <c r="Q117" s="77"/>
      <c r="R117" s="78"/>
      <c r="S117" s="76"/>
      <c r="T117" s="77"/>
      <c r="U117" s="77"/>
      <c r="V117" s="78"/>
      <c r="W117" s="91"/>
      <c r="X117" s="92"/>
      <c r="Y117" s="92"/>
      <c r="Z117" s="93"/>
      <c r="AA117" s="118"/>
      <c r="AB117" s="119"/>
      <c r="AC117" s="119"/>
      <c r="AD117" s="120"/>
      <c r="AE117" s="118"/>
      <c r="AF117" s="119"/>
      <c r="AG117" s="119"/>
      <c r="AH117" s="120"/>
      <c r="AI117" s="118"/>
      <c r="AJ117" s="119"/>
      <c r="AK117" s="119"/>
      <c r="AL117" s="120"/>
      <c r="AM117" s="76"/>
      <c r="AN117" s="77"/>
      <c r="AO117" s="77"/>
      <c r="AP117" s="78"/>
      <c r="AQ117" s="76"/>
      <c r="AR117" s="77"/>
      <c r="AS117" s="77"/>
      <c r="AT117" s="78"/>
      <c r="AU117" s="76"/>
      <c r="AV117" s="77"/>
      <c r="AW117" s="77"/>
      <c r="AX117" s="78"/>
      <c r="AY117" s="76"/>
      <c r="AZ117" s="77"/>
      <c r="BA117" s="77"/>
      <c r="BB117" s="78"/>
      <c r="BC117" s="76"/>
      <c r="BD117" s="77"/>
      <c r="BE117" s="77"/>
      <c r="BF117" s="78"/>
      <c r="BG117" s="76"/>
      <c r="BH117" s="77"/>
      <c r="BI117" s="77"/>
      <c r="BJ117" s="78"/>
      <c r="BK117" s="76"/>
      <c r="BL117" s="77"/>
      <c r="BM117" s="77"/>
      <c r="BN117" s="78"/>
      <c r="BO117" s="76"/>
      <c r="BP117" s="77"/>
      <c r="BQ117" s="77"/>
      <c r="BR117" s="78"/>
      <c r="BS117" s="76"/>
      <c r="BT117" s="77"/>
      <c r="BU117" s="77"/>
      <c r="BV117" s="78"/>
      <c r="BW117" s="76"/>
      <c r="BX117" s="77"/>
      <c r="BY117" s="77"/>
      <c r="BZ117" s="78"/>
      <c r="CA117" s="76"/>
      <c r="CB117" s="77"/>
      <c r="CC117" s="77"/>
      <c r="CD117" s="78"/>
      <c r="CE117" s="76"/>
      <c r="CF117" s="77"/>
      <c r="CG117" s="77"/>
      <c r="CH117" s="78"/>
      <c r="CI117" s="76"/>
      <c r="CJ117" s="77"/>
      <c r="CK117" s="77"/>
      <c r="CL117" s="78"/>
      <c r="CM117" s="76"/>
      <c r="CN117" s="77"/>
      <c r="CO117" s="77"/>
      <c r="CP117" s="78"/>
      <c r="CQ117" s="76"/>
      <c r="CR117" s="77"/>
      <c r="CS117" s="77"/>
      <c r="CT117" s="78"/>
      <c r="CU117" s="76"/>
      <c r="CV117" s="77"/>
      <c r="CW117" s="77"/>
      <c r="CX117" s="78"/>
      <c r="CY117" s="1"/>
      <c r="CZ117" s="6"/>
    </row>
    <row r="118" spans="1:104" x14ac:dyDescent="0.25">
      <c r="A118" s="3"/>
      <c r="B118" s="1"/>
      <c r="C118" s="94"/>
      <c r="D118" s="95"/>
      <c r="E118" s="95"/>
      <c r="F118" s="96"/>
      <c r="G118" s="121"/>
      <c r="H118" s="122"/>
      <c r="I118" s="122"/>
      <c r="J118" s="123"/>
      <c r="K118" s="121"/>
      <c r="L118" s="122"/>
      <c r="M118" s="122"/>
      <c r="N118" s="123"/>
      <c r="O118" s="79"/>
      <c r="P118" s="80"/>
      <c r="Q118" s="80"/>
      <c r="R118" s="81"/>
      <c r="S118" s="79"/>
      <c r="T118" s="80"/>
      <c r="U118" s="80"/>
      <c r="V118" s="81"/>
      <c r="W118" s="94"/>
      <c r="X118" s="95"/>
      <c r="Y118" s="95"/>
      <c r="Z118" s="96"/>
      <c r="AA118" s="121"/>
      <c r="AB118" s="122"/>
      <c r="AC118" s="122"/>
      <c r="AD118" s="123"/>
      <c r="AE118" s="121"/>
      <c r="AF118" s="122"/>
      <c r="AG118" s="122"/>
      <c r="AH118" s="123"/>
      <c r="AI118" s="121"/>
      <c r="AJ118" s="122"/>
      <c r="AK118" s="122"/>
      <c r="AL118" s="123"/>
      <c r="AM118" s="79"/>
      <c r="AN118" s="80"/>
      <c r="AO118" s="80"/>
      <c r="AP118" s="81"/>
      <c r="AQ118" s="79"/>
      <c r="AR118" s="80"/>
      <c r="AS118" s="80"/>
      <c r="AT118" s="81"/>
      <c r="AU118" s="79"/>
      <c r="AV118" s="80"/>
      <c r="AW118" s="80"/>
      <c r="AX118" s="81"/>
      <c r="AY118" s="79"/>
      <c r="AZ118" s="80"/>
      <c r="BA118" s="80"/>
      <c r="BB118" s="81"/>
      <c r="BC118" s="79"/>
      <c r="BD118" s="80"/>
      <c r="BE118" s="80"/>
      <c r="BF118" s="81"/>
      <c r="BG118" s="79"/>
      <c r="BH118" s="80"/>
      <c r="BI118" s="80"/>
      <c r="BJ118" s="81"/>
      <c r="BK118" s="79"/>
      <c r="BL118" s="80"/>
      <c r="BM118" s="80"/>
      <c r="BN118" s="81"/>
      <c r="BO118" s="79"/>
      <c r="BP118" s="80"/>
      <c r="BQ118" s="80"/>
      <c r="BR118" s="81"/>
      <c r="BS118" s="79"/>
      <c r="BT118" s="80"/>
      <c r="BU118" s="80"/>
      <c r="BV118" s="81"/>
      <c r="BW118" s="79"/>
      <c r="BX118" s="80"/>
      <c r="BY118" s="80"/>
      <c r="BZ118" s="81"/>
      <c r="CA118" s="79"/>
      <c r="CB118" s="80"/>
      <c r="CC118" s="80"/>
      <c r="CD118" s="81"/>
      <c r="CE118" s="79"/>
      <c r="CF118" s="80"/>
      <c r="CG118" s="80"/>
      <c r="CH118" s="81"/>
      <c r="CI118" s="79"/>
      <c r="CJ118" s="80"/>
      <c r="CK118" s="80"/>
      <c r="CL118" s="81"/>
      <c r="CM118" s="79"/>
      <c r="CN118" s="80"/>
      <c r="CO118" s="80"/>
      <c r="CP118" s="81"/>
      <c r="CQ118" s="79"/>
      <c r="CR118" s="80"/>
      <c r="CS118" s="80"/>
      <c r="CT118" s="81"/>
      <c r="CU118" s="79"/>
      <c r="CV118" s="80"/>
      <c r="CW118" s="80"/>
      <c r="CX118" s="81"/>
      <c r="CY118" s="1"/>
      <c r="CZ118" s="6"/>
    </row>
    <row r="119" spans="1:104" x14ac:dyDescent="0.25">
      <c r="A119" s="3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6"/>
    </row>
    <row r="120" spans="1:104" x14ac:dyDescent="0.25">
      <c r="A120" s="3"/>
      <c r="B120" s="82" t="s">
        <v>136</v>
      </c>
      <c r="C120" s="83"/>
      <c r="D120" s="1"/>
      <c r="E120" s="1"/>
      <c r="F120" s="82" t="s">
        <v>137</v>
      </c>
      <c r="G120" s="83"/>
      <c r="H120" s="1"/>
      <c r="I120" s="1"/>
      <c r="J120" s="82" t="s">
        <v>138</v>
      </c>
      <c r="K120" s="83"/>
      <c r="L120" s="1"/>
      <c r="M120" s="1"/>
      <c r="N120" s="82" t="s">
        <v>139</v>
      </c>
      <c r="O120" s="83"/>
      <c r="P120" s="1"/>
      <c r="Q120" s="1"/>
      <c r="R120" s="82" t="s">
        <v>140</v>
      </c>
      <c r="S120" s="83"/>
      <c r="T120" s="1"/>
      <c r="U120" s="1"/>
      <c r="V120" s="82" t="s">
        <v>141</v>
      </c>
      <c r="W120" s="83"/>
      <c r="X120" s="1"/>
      <c r="Y120" s="1"/>
      <c r="Z120" s="82" t="s">
        <v>142</v>
      </c>
      <c r="AA120" s="83"/>
      <c r="AB120" s="1"/>
      <c r="AC120" s="1"/>
      <c r="AD120" s="82" t="s">
        <v>143</v>
      </c>
      <c r="AE120" s="83"/>
      <c r="AF120" s="1"/>
      <c r="AG120" s="1"/>
      <c r="AH120" s="82" t="s">
        <v>144</v>
      </c>
      <c r="AI120" s="83"/>
      <c r="AJ120" s="1"/>
      <c r="AK120" s="1"/>
      <c r="AL120" s="82" t="s">
        <v>145</v>
      </c>
      <c r="AM120" s="83"/>
      <c r="AN120" s="1"/>
      <c r="AO120" s="1"/>
      <c r="AP120" s="82" t="s">
        <v>146</v>
      </c>
      <c r="AQ120" s="83"/>
      <c r="AR120" s="1"/>
      <c r="AS120" s="1"/>
      <c r="AT120" s="82" t="s">
        <v>147</v>
      </c>
      <c r="AU120" s="83"/>
      <c r="AV120" s="1"/>
      <c r="AW120" s="1"/>
      <c r="AX120" s="82" t="s">
        <v>148</v>
      </c>
      <c r="AY120" s="83"/>
      <c r="AZ120" s="1"/>
      <c r="BA120" s="1"/>
      <c r="BB120" s="82" t="s">
        <v>149</v>
      </c>
      <c r="BC120" s="83"/>
      <c r="BD120" s="1"/>
      <c r="BE120" s="1"/>
      <c r="BF120" s="82" t="s">
        <v>150</v>
      </c>
      <c r="BG120" s="83"/>
      <c r="BH120" s="1"/>
      <c r="BI120" s="1"/>
      <c r="BJ120" s="82" t="s">
        <v>151</v>
      </c>
      <c r="BK120" s="83"/>
      <c r="BL120" s="1"/>
      <c r="BM120" s="1"/>
      <c r="BN120" s="82" t="s">
        <v>152</v>
      </c>
      <c r="BO120" s="83"/>
      <c r="BP120" s="1"/>
      <c r="BQ120" s="1"/>
      <c r="BR120" s="82" t="s">
        <v>153</v>
      </c>
      <c r="BS120" s="83"/>
      <c r="BT120" s="1"/>
      <c r="BU120" s="1"/>
      <c r="BV120" s="82" t="s">
        <v>154</v>
      </c>
      <c r="BW120" s="83"/>
      <c r="BX120" s="1"/>
      <c r="BY120" s="1"/>
      <c r="BZ120" s="82" t="s">
        <v>155</v>
      </c>
      <c r="CA120" s="83"/>
      <c r="CB120" s="1"/>
      <c r="CC120" s="1"/>
      <c r="CD120" s="82" t="s">
        <v>156</v>
      </c>
      <c r="CE120" s="83"/>
      <c r="CF120" s="1"/>
      <c r="CG120" s="1"/>
      <c r="CH120" s="82" t="s">
        <v>157</v>
      </c>
      <c r="CI120" s="83"/>
      <c r="CJ120" s="1"/>
      <c r="CK120" s="1"/>
      <c r="CL120" s="82" t="s">
        <v>158</v>
      </c>
      <c r="CM120" s="83"/>
      <c r="CN120" s="1"/>
      <c r="CO120" s="1"/>
      <c r="CP120" s="82" t="s">
        <v>159</v>
      </c>
      <c r="CQ120" s="83"/>
      <c r="CR120" s="1"/>
      <c r="CS120" s="1"/>
      <c r="CT120" s="82" t="s">
        <v>160</v>
      </c>
      <c r="CU120" s="83"/>
      <c r="CV120" s="1"/>
      <c r="CW120" s="1"/>
      <c r="CX120" s="82" t="s">
        <v>161</v>
      </c>
      <c r="CY120" s="83"/>
      <c r="CZ120" s="6"/>
    </row>
    <row r="121" spans="1:104" x14ac:dyDescent="0.25">
      <c r="A121" s="3"/>
      <c r="B121" s="84"/>
      <c r="C121" s="85"/>
      <c r="D121" s="1"/>
      <c r="E121" s="1"/>
      <c r="F121" s="84"/>
      <c r="G121" s="85"/>
      <c r="H121" s="1"/>
      <c r="I121" s="1"/>
      <c r="J121" s="84"/>
      <c r="K121" s="85"/>
      <c r="L121" s="1"/>
      <c r="M121" s="1"/>
      <c r="N121" s="84"/>
      <c r="O121" s="85"/>
      <c r="P121" s="1"/>
      <c r="Q121" s="1"/>
      <c r="R121" s="84"/>
      <c r="S121" s="85"/>
      <c r="T121" s="1"/>
      <c r="U121" s="1"/>
      <c r="V121" s="84"/>
      <c r="W121" s="85"/>
      <c r="X121" s="1"/>
      <c r="Y121" s="1"/>
      <c r="Z121" s="84"/>
      <c r="AA121" s="85"/>
      <c r="AB121" s="1"/>
      <c r="AC121" s="1"/>
      <c r="AD121" s="84"/>
      <c r="AE121" s="85"/>
      <c r="AF121" s="1"/>
      <c r="AG121" s="1"/>
      <c r="AH121" s="84"/>
      <c r="AI121" s="85"/>
      <c r="AJ121" s="1"/>
      <c r="AK121" s="1"/>
      <c r="AL121" s="84"/>
      <c r="AM121" s="85"/>
      <c r="AN121" s="1"/>
      <c r="AO121" s="1"/>
      <c r="AP121" s="84"/>
      <c r="AQ121" s="85"/>
      <c r="AR121" s="1"/>
      <c r="AS121" s="1"/>
      <c r="AT121" s="84"/>
      <c r="AU121" s="85"/>
      <c r="AV121" s="1"/>
      <c r="AW121" s="1"/>
      <c r="AX121" s="84"/>
      <c r="AY121" s="85"/>
      <c r="AZ121" s="1"/>
      <c r="BA121" s="1"/>
      <c r="BB121" s="84"/>
      <c r="BC121" s="85"/>
      <c r="BD121" s="1"/>
      <c r="BE121" s="1"/>
      <c r="BF121" s="84"/>
      <c r="BG121" s="85"/>
      <c r="BH121" s="1"/>
      <c r="BI121" s="1"/>
      <c r="BJ121" s="84"/>
      <c r="BK121" s="85"/>
      <c r="BL121" s="1"/>
      <c r="BM121" s="1"/>
      <c r="BN121" s="84"/>
      <c r="BO121" s="85"/>
      <c r="BP121" s="1"/>
      <c r="BQ121" s="1"/>
      <c r="BR121" s="84"/>
      <c r="BS121" s="85"/>
      <c r="BT121" s="1"/>
      <c r="BU121" s="1"/>
      <c r="BV121" s="84"/>
      <c r="BW121" s="85"/>
      <c r="BX121" s="1"/>
      <c r="BY121" s="1"/>
      <c r="BZ121" s="84"/>
      <c r="CA121" s="85"/>
      <c r="CB121" s="1"/>
      <c r="CC121" s="1"/>
      <c r="CD121" s="84"/>
      <c r="CE121" s="85"/>
      <c r="CF121" s="1"/>
      <c r="CG121" s="1"/>
      <c r="CH121" s="84"/>
      <c r="CI121" s="85"/>
      <c r="CJ121" s="1"/>
      <c r="CK121" s="1"/>
      <c r="CL121" s="84"/>
      <c r="CM121" s="85"/>
      <c r="CN121" s="1"/>
      <c r="CO121" s="1"/>
      <c r="CP121" s="84"/>
      <c r="CQ121" s="85"/>
      <c r="CR121" s="1"/>
      <c r="CS121" s="1"/>
      <c r="CT121" s="84"/>
      <c r="CU121" s="85"/>
      <c r="CV121" s="1"/>
      <c r="CW121" s="1"/>
      <c r="CX121" s="84"/>
      <c r="CY121" s="85"/>
      <c r="CZ121" s="6"/>
    </row>
    <row r="122" spans="1:104" x14ac:dyDescent="0.25">
      <c r="A122" s="3"/>
      <c r="B122" s="84"/>
      <c r="C122" s="85"/>
      <c r="D122" s="1"/>
      <c r="E122" s="1"/>
      <c r="F122" s="84"/>
      <c r="G122" s="85"/>
      <c r="H122" s="1"/>
      <c r="I122" s="1"/>
      <c r="J122" s="84"/>
      <c r="K122" s="85"/>
      <c r="L122" s="1"/>
      <c r="M122" s="1"/>
      <c r="N122" s="84"/>
      <c r="O122" s="85"/>
      <c r="P122" s="1"/>
      <c r="Q122" s="1"/>
      <c r="R122" s="84"/>
      <c r="S122" s="85"/>
      <c r="T122" s="1"/>
      <c r="U122" s="1"/>
      <c r="V122" s="84"/>
      <c r="W122" s="85"/>
      <c r="X122" s="1"/>
      <c r="Y122" s="1"/>
      <c r="Z122" s="84"/>
      <c r="AA122" s="85"/>
      <c r="AB122" s="1"/>
      <c r="AC122" s="1"/>
      <c r="AD122" s="84"/>
      <c r="AE122" s="85"/>
      <c r="AF122" s="1"/>
      <c r="AG122" s="1"/>
      <c r="AH122" s="84"/>
      <c r="AI122" s="85"/>
      <c r="AJ122" s="1"/>
      <c r="AK122" s="1"/>
      <c r="AL122" s="84"/>
      <c r="AM122" s="85"/>
      <c r="AN122" s="1"/>
      <c r="AO122" s="1"/>
      <c r="AP122" s="84"/>
      <c r="AQ122" s="85"/>
      <c r="AR122" s="1"/>
      <c r="AS122" s="1"/>
      <c r="AT122" s="84"/>
      <c r="AU122" s="85"/>
      <c r="AV122" s="1"/>
      <c r="AW122" s="1"/>
      <c r="AX122" s="84"/>
      <c r="AY122" s="85"/>
      <c r="AZ122" s="1"/>
      <c r="BA122" s="1"/>
      <c r="BB122" s="84"/>
      <c r="BC122" s="85"/>
      <c r="BD122" s="1"/>
      <c r="BE122" s="1"/>
      <c r="BF122" s="84"/>
      <c r="BG122" s="85"/>
      <c r="BH122" s="1"/>
      <c r="BI122" s="1"/>
      <c r="BJ122" s="84"/>
      <c r="BK122" s="85"/>
      <c r="BL122" s="1"/>
      <c r="BM122" s="1"/>
      <c r="BN122" s="84"/>
      <c r="BO122" s="85"/>
      <c r="BP122" s="1"/>
      <c r="BQ122" s="1"/>
      <c r="BR122" s="84"/>
      <c r="BS122" s="85"/>
      <c r="BT122" s="1"/>
      <c r="BU122" s="1"/>
      <c r="BV122" s="84"/>
      <c r="BW122" s="85"/>
      <c r="BX122" s="1"/>
      <c r="BY122" s="1"/>
      <c r="BZ122" s="84"/>
      <c r="CA122" s="85"/>
      <c r="CB122" s="1"/>
      <c r="CC122" s="1"/>
      <c r="CD122" s="84"/>
      <c r="CE122" s="85"/>
      <c r="CF122" s="1"/>
      <c r="CG122" s="1"/>
      <c r="CH122" s="84"/>
      <c r="CI122" s="85"/>
      <c r="CJ122" s="1"/>
      <c r="CK122" s="1"/>
      <c r="CL122" s="84"/>
      <c r="CM122" s="85"/>
      <c r="CN122" s="1"/>
      <c r="CO122" s="1"/>
      <c r="CP122" s="84"/>
      <c r="CQ122" s="85"/>
      <c r="CR122" s="1"/>
      <c r="CS122" s="1"/>
      <c r="CT122" s="84"/>
      <c r="CU122" s="85"/>
      <c r="CV122" s="1"/>
      <c r="CW122" s="1"/>
      <c r="CX122" s="84"/>
      <c r="CY122" s="85"/>
      <c r="CZ122" s="6"/>
    </row>
    <row r="123" spans="1:104" x14ac:dyDescent="0.25">
      <c r="A123" s="3"/>
      <c r="B123" s="86"/>
      <c r="C123" s="87"/>
      <c r="D123" s="1"/>
      <c r="E123" s="1"/>
      <c r="F123" s="86"/>
      <c r="G123" s="87"/>
      <c r="H123" s="1"/>
      <c r="I123" s="1"/>
      <c r="J123" s="86"/>
      <c r="K123" s="87"/>
      <c r="L123" s="1"/>
      <c r="M123" s="1"/>
      <c r="N123" s="86"/>
      <c r="O123" s="87"/>
      <c r="P123" s="1"/>
      <c r="Q123" s="1"/>
      <c r="R123" s="86"/>
      <c r="S123" s="87"/>
      <c r="T123" s="1"/>
      <c r="U123" s="1"/>
      <c r="V123" s="86"/>
      <c r="W123" s="87"/>
      <c r="X123" s="1"/>
      <c r="Y123" s="1"/>
      <c r="Z123" s="86"/>
      <c r="AA123" s="87"/>
      <c r="AB123" s="1"/>
      <c r="AC123" s="1"/>
      <c r="AD123" s="86"/>
      <c r="AE123" s="87"/>
      <c r="AF123" s="1"/>
      <c r="AG123" s="1"/>
      <c r="AH123" s="86"/>
      <c r="AI123" s="87"/>
      <c r="AJ123" s="1"/>
      <c r="AK123" s="1"/>
      <c r="AL123" s="86"/>
      <c r="AM123" s="87"/>
      <c r="AN123" s="1"/>
      <c r="AO123" s="1"/>
      <c r="AP123" s="86"/>
      <c r="AQ123" s="87"/>
      <c r="AR123" s="1"/>
      <c r="AS123" s="1"/>
      <c r="AT123" s="86"/>
      <c r="AU123" s="87"/>
      <c r="AV123" s="1"/>
      <c r="AW123" s="1"/>
      <c r="AX123" s="86"/>
      <c r="AY123" s="87"/>
      <c r="AZ123" s="1"/>
      <c r="BA123" s="1"/>
      <c r="BB123" s="86"/>
      <c r="BC123" s="87"/>
      <c r="BD123" s="1"/>
      <c r="BE123" s="1"/>
      <c r="BF123" s="86"/>
      <c r="BG123" s="87"/>
      <c r="BH123" s="1"/>
      <c r="BI123" s="1"/>
      <c r="BJ123" s="86"/>
      <c r="BK123" s="87"/>
      <c r="BL123" s="1"/>
      <c r="BM123" s="1"/>
      <c r="BN123" s="86"/>
      <c r="BO123" s="87"/>
      <c r="BP123" s="1"/>
      <c r="BQ123" s="1"/>
      <c r="BR123" s="86"/>
      <c r="BS123" s="87"/>
      <c r="BT123" s="1"/>
      <c r="BU123" s="1"/>
      <c r="BV123" s="86"/>
      <c r="BW123" s="87"/>
      <c r="BX123" s="1"/>
      <c r="BY123" s="1"/>
      <c r="BZ123" s="86"/>
      <c r="CA123" s="87"/>
      <c r="CB123" s="1"/>
      <c r="CC123" s="1"/>
      <c r="CD123" s="86"/>
      <c r="CE123" s="87"/>
      <c r="CF123" s="1"/>
      <c r="CG123" s="1"/>
      <c r="CH123" s="86"/>
      <c r="CI123" s="87"/>
      <c r="CJ123" s="1"/>
      <c r="CK123" s="1"/>
      <c r="CL123" s="86"/>
      <c r="CM123" s="87"/>
      <c r="CN123" s="1"/>
      <c r="CO123" s="1"/>
      <c r="CP123" s="86"/>
      <c r="CQ123" s="87"/>
      <c r="CR123" s="1"/>
      <c r="CS123" s="1"/>
      <c r="CT123" s="86"/>
      <c r="CU123" s="87"/>
      <c r="CV123" s="1"/>
      <c r="CW123" s="1"/>
      <c r="CX123" s="86"/>
      <c r="CY123" s="87"/>
      <c r="CZ123" s="6"/>
    </row>
    <row r="124" spans="1:104" x14ac:dyDescent="0.25">
      <c r="A124" s="3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6"/>
    </row>
    <row r="125" spans="1:104" x14ac:dyDescent="0.25">
      <c r="A125" s="3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6"/>
    </row>
    <row r="126" spans="1:104" x14ac:dyDescent="0.25">
      <c r="A126" s="3"/>
      <c r="B126" s="1"/>
      <c r="C126" s="73" t="s">
        <v>64</v>
      </c>
      <c r="D126" s="74"/>
      <c r="E126" s="74"/>
      <c r="F126" s="75"/>
      <c r="G126" s="73" t="s">
        <v>64</v>
      </c>
      <c r="H126" s="74"/>
      <c r="I126" s="74"/>
      <c r="J126" s="75"/>
      <c r="K126" s="73" t="s">
        <v>64</v>
      </c>
      <c r="L126" s="74"/>
      <c r="M126" s="74"/>
      <c r="N126" s="75"/>
      <c r="O126" s="73" t="s">
        <v>64</v>
      </c>
      <c r="P126" s="74"/>
      <c r="Q126" s="74"/>
      <c r="R126" s="75"/>
      <c r="S126" s="73" t="s">
        <v>64</v>
      </c>
      <c r="T126" s="74"/>
      <c r="U126" s="74"/>
      <c r="V126" s="75"/>
      <c r="W126" s="73" t="s">
        <v>64</v>
      </c>
      <c r="X126" s="74"/>
      <c r="Y126" s="74"/>
      <c r="Z126" s="75"/>
      <c r="AA126" s="73" t="s">
        <v>64</v>
      </c>
      <c r="AB126" s="74"/>
      <c r="AC126" s="74"/>
      <c r="AD126" s="75"/>
      <c r="AE126" s="73" t="s">
        <v>64</v>
      </c>
      <c r="AF126" s="74"/>
      <c r="AG126" s="74"/>
      <c r="AH126" s="75"/>
      <c r="AI126" s="73" t="s">
        <v>64</v>
      </c>
      <c r="AJ126" s="74"/>
      <c r="AK126" s="74"/>
      <c r="AL126" s="75"/>
      <c r="AM126" s="73" t="s">
        <v>64</v>
      </c>
      <c r="AN126" s="74"/>
      <c r="AO126" s="74"/>
      <c r="AP126" s="75"/>
      <c r="AQ126" s="73" t="s">
        <v>64</v>
      </c>
      <c r="AR126" s="74"/>
      <c r="AS126" s="74"/>
      <c r="AT126" s="75"/>
      <c r="AU126" s="73" t="s">
        <v>64</v>
      </c>
      <c r="AV126" s="74"/>
      <c r="AW126" s="74"/>
      <c r="AX126" s="75"/>
      <c r="AY126" s="73" t="s">
        <v>64</v>
      </c>
      <c r="AZ126" s="74"/>
      <c r="BA126" s="74"/>
      <c r="BB126" s="75"/>
      <c r="BC126" s="73" t="s">
        <v>64</v>
      </c>
      <c r="BD126" s="74"/>
      <c r="BE126" s="74"/>
      <c r="BF126" s="75"/>
      <c r="BG126" s="73" t="s">
        <v>64</v>
      </c>
      <c r="BH126" s="74"/>
      <c r="BI126" s="74"/>
      <c r="BJ126" s="75"/>
      <c r="BK126" s="73" t="s">
        <v>64</v>
      </c>
      <c r="BL126" s="74"/>
      <c r="BM126" s="74"/>
      <c r="BN126" s="75"/>
      <c r="BO126" s="73" t="s">
        <v>64</v>
      </c>
      <c r="BP126" s="74"/>
      <c r="BQ126" s="74"/>
      <c r="BR126" s="75"/>
      <c r="BS126" s="73" t="s">
        <v>64</v>
      </c>
      <c r="BT126" s="74"/>
      <c r="BU126" s="74"/>
      <c r="BV126" s="75"/>
      <c r="BW126" s="73" t="s">
        <v>64</v>
      </c>
      <c r="BX126" s="74"/>
      <c r="BY126" s="74"/>
      <c r="BZ126" s="75"/>
      <c r="CA126" s="73" t="s">
        <v>64</v>
      </c>
      <c r="CB126" s="74"/>
      <c r="CC126" s="74"/>
      <c r="CD126" s="75"/>
      <c r="CE126" s="73" t="s">
        <v>64</v>
      </c>
      <c r="CF126" s="74"/>
      <c r="CG126" s="74"/>
      <c r="CH126" s="75"/>
      <c r="CI126" s="73" t="s">
        <v>64</v>
      </c>
      <c r="CJ126" s="74"/>
      <c r="CK126" s="74"/>
      <c r="CL126" s="75"/>
      <c r="CM126" s="73" t="s">
        <v>64</v>
      </c>
      <c r="CN126" s="74"/>
      <c r="CO126" s="74"/>
      <c r="CP126" s="75"/>
      <c r="CQ126" s="73" t="s">
        <v>64</v>
      </c>
      <c r="CR126" s="74"/>
      <c r="CS126" s="74"/>
      <c r="CT126" s="75"/>
      <c r="CU126" s="73" t="s">
        <v>64</v>
      </c>
      <c r="CV126" s="74"/>
      <c r="CW126" s="74"/>
      <c r="CX126" s="75"/>
      <c r="CY126" s="1"/>
      <c r="CZ126" s="6"/>
    </row>
    <row r="127" spans="1:104" x14ac:dyDescent="0.25">
      <c r="A127" s="3"/>
      <c r="B127" s="1"/>
      <c r="C127" s="76"/>
      <c r="D127" s="77"/>
      <c r="E127" s="77"/>
      <c r="F127" s="78"/>
      <c r="G127" s="76"/>
      <c r="H127" s="77"/>
      <c r="I127" s="77"/>
      <c r="J127" s="78"/>
      <c r="K127" s="76"/>
      <c r="L127" s="77"/>
      <c r="M127" s="77"/>
      <c r="N127" s="78"/>
      <c r="O127" s="76"/>
      <c r="P127" s="77"/>
      <c r="Q127" s="77"/>
      <c r="R127" s="78"/>
      <c r="S127" s="76"/>
      <c r="T127" s="77"/>
      <c r="U127" s="77"/>
      <c r="V127" s="78"/>
      <c r="W127" s="76"/>
      <c r="X127" s="77"/>
      <c r="Y127" s="77"/>
      <c r="Z127" s="78"/>
      <c r="AA127" s="76"/>
      <c r="AB127" s="77"/>
      <c r="AC127" s="77"/>
      <c r="AD127" s="78"/>
      <c r="AE127" s="76"/>
      <c r="AF127" s="77"/>
      <c r="AG127" s="77"/>
      <c r="AH127" s="78"/>
      <c r="AI127" s="76"/>
      <c r="AJ127" s="77"/>
      <c r="AK127" s="77"/>
      <c r="AL127" s="78"/>
      <c r="AM127" s="76"/>
      <c r="AN127" s="77"/>
      <c r="AO127" s="77"/>
      <c r="AP127" s="78"/>
      <c r="AQ127" s="76"/>
      <c r="AR127" s="77"/>
      <c r="AS127" s="77"/>
      <c r="AT127" s="78"/>
      <c r="AU127" s="76"/>
      <c r="AV127" s="77"/>
      <c r="AW127" s="77"/>
      <c r="AX127" s="78"/>
      <c r="AY127" s="76"/>
      <c r="AZ127" s="77"/>
      <c r="BA127" s="77"/>
      <c r="BB127" s="78"/>
      <c r="BC127" s="76"/>
      <c r="BD127" s="77"/>
      <c r="BE127" s="77"/>
      <c r="BF127" s="78"/>
      <c r="BG127" s="76"/>
      <c r="BH127" s="77"/>
      <c r="BI127" s="77"/>
      <c r="BJ127" s="78"/>
      <c r="BK127" s="76"/>
      <c r="BL127" s="77"/>
      <c r="BM127" s="77"/>
      <c r="BN127" s="78"/>
      <c r="BO127" s="76"/>
      <c r="BP127" s="77"/>
      <c r="BQ127" s="77"/>
      <c r="BR127" s="78"/>
      <c r="BS127" s="76"/>
      <c r="BT127" s="77"/>
      <c r="BU127" s="77"/>
      <c r="BV127" s="78"/>
      <c r="BW127" s="76"/>
      <c r="BX127" s="77"/>
      <c r="BY127" s="77"/>
      <c r="BZ127" s="78"/>
      <c r="CA127" s="76"/>
      <c r="CB127" s="77"/>
      <c r="CC127" s="77"/>
      <c r="CD127" s="78"/>
      <c r="CE127" s="76"/>
      <c r="CF127" s="77"/>
      <c r="CG127" s="77"/>
      <c r="CH127" s="78"/>
      <c r="CI127" s="76"/>
      <c r="CJ127" s="77"/>
      <c r="CK127" s="77"/>
      <c r="CL127" s="78"/>
      <c r="CM127" s="76"/>
      <c r="CN127" s="77"/>
      <c r="CO127" s="77"/>
      <c r="CP127" s="78"/>
      <c r="CQ127" s="76"/>
      <c r="CR127" s="77"/>
      <c r="CS127" s="77"/>
      <c r="CT127" s="78"/>
      <c r="CU127" s="76"/>
      <c r="CV127" s="77"/>
      <c r="CW127" s="77"/>
      <c r="CX127" s="78"/>
      <c r="CY127" s="1"/>
      <c r="CZ127" s="6"/>
    </row>
    <row r="128" spans="1:104" x14ac:dyDescent="0.25">
      <c r="A128" s="3"/>
      <c r="B128" s="1"/>
      <c r="C128" s="79"/>
      <c r="D128" s="80"/>
      <c r="E128" s="80"/>
      <c r="F128" s="81"/>
      <c r="G128" s="79"/>
      <c r="H128" s="80"/>
      <c r="I128" s="80"/>
      <c r="J128" s="81"/>
      <c r="K128" s="79"/>
      <c r="L128" s="80"/>
      <c r="M128" s="80"/>
      <c r="N128" s="81"/>
      <c r="O128" s="79"/>
      <c r="P128" s="80"/>
      <c r="Q128" s="80"/>
      <c r="R128" s="81"/>
      <c r="S128" s="79"/>
      <c r="T128" s="80"/>
      <c r="U128" s="80"/>
      <c r="V128" s="81"/>
      <c r="W128" s="79"/>
      <c r="X128" s="80"/>
      <c r="Y128" s="80"/>
      <c r="Z128" s="81"/>
      <c r="AA128" s="79"/>
      <c r="AB128" s="80"/>
      <c r="AC128" s="80"/>
      <c r="AD128" s="81"/>
      <c r="AE128" s="79"/>
      <c r="AF128" s="80"/>
      <c r="AG128" s="80"/>
      <c r="AH128" s="81"/>
      <c r="AI128" s="79"/>
      <c r="AJ128" s="80"/>
      <c r="AK128" s="80"/>
      <c r="AL128" s="81"/>
      <c r="AM128" s="79"/>
      <c r="AN128" s="80"/>
      <c r="AO128" s="80"/>
      <c r="AP128" s="81"/>
      <c r="AQ128" s="79"/>
      <c r="AR128" s="80"/>
      <c r="AS128" s="80"/>
      <c r="AT128" s="81"/>
      <c r="AU128" s="79"/>
      <c r="AV128" s="80"/>
      <c r="AW128" s="80"/>
      <c r="AX128" s="81"/>
      <c r="AY128" s="79"/>
      <c r="AZ128" s="80"/>
      <c r="BA128" s="80"/>
      <c r="BB128" s="81"/>
      <c r="BC128" s="79"/>
      <c r="BD128" s="80"/>
      <c r="BE128" s="80"/>
      <c r="BF128" s="81"/>
      <c r="BG128" s="79"/>
      <c r="BH128" s="80"/>
      <c r="BI128" s="80"/>
      <c r="BJ128" s="81"/>
      <c r="BK128" s="79"/>
      <c r="BL128" s="80"/>
      <c r="BM128" s="80"/>
      <c r="BN128" s="81"/>
      <c r="BO128" s="79"/>
      <c r="BP128" s="80"/>
      <c r="BQ128" s="80"/>
      <c r="BR128" s="81"/>
      <c r="BS128" s="79"/>
      <c r="BT128" s="80"/>
      <c r="BU128" s="80"/>
      <c r="BV128" s="81"/>
      <c r="BW128" s="79"/>
      <c r="BX128" s="80"/>
      <c r="BY128" s="80"/>
      <c r="BZ128" s="81"/>
      <c r="CA128" s="79"/>
      <c r="CB128" s="80"/>
      <c r="CC128" s="80"/>
      <c r="CD128" s="81"/>
      <c r="CE128" s="79"/>
      <c r="CF128" s="80"/>
      <c r="CG128" s="80"/>
      <c r="CH128" s="81"/>
      <c r="CI128" s="79"/>
      <c r="CJ128" s="80"/>
      <c r="CK128" s="80"/>
      <c r="CL128" s="81"/>
      <c r="CM128" s="79"/>
      <c r="CN128" s="80"/>
      <c r="CO128" s="80"/>
      <c r="CP128" s="81"/>
      <c r="CQ128" s="79"/>
      <c r="CR128" s="80"/>
      <c r="CS128" s="80"/>
      <c r="CT128" s="81"/>
      <c r="CU128" s="79"/>
      <c r="CV128" s="80"/>
      <c r="CW128" s="80"/>
      <c r="CX128" s="81"/>
      <c r="CY128" s="1"/>
      <c r="CZ128" s="6"/>
    </row>
    <row r="129" spans="1:104" x14ac:dyDescent="0.25">
      <c r="A129" s="3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6"/>
    </row>
    <row r="130" spans="1:104" x14ac:dyDescent="0.25">
      <c r="A130" s="3"/>
      <c r="B130" s="82" t="s">
        <v>161</v>
      </c>
      <c r="C130" s="83"/>
      <c r="D130" s="1"/>
      <c r="E130" s="1"/>
      <c r="F130" s="82" t="s">
        <v>162</v>
      </c>
      <c r="G130" s="83"/>
      <c r="H130" s="1"/>
      <c r="I130" s="1"/>
      <c r="J130" s="82" t="s">
        <v>163</v>
      </c>
      <c r="K130" s="83"/>
      <c r="L130" s="1"/>
      <c r="M130" s="1"/>
      <c r="N130" s="82" t="s">
        <v>164</v>
      </c>
      <c r="O130" s="83"/>
      <c r="P130" s="1"/>
      <c r="Q130" s="1"/>
      <c r="R130" s="82" t="s">
        <v>165</v>
      </c>
      <c r="S130" s="83"/>
      <c r="T130" s="1"/>
      <c r="U130" s="1"/>
      <c r="V130" s="82" t="s">
        <v>166</v>
      </c>
      <c r="W130" s="83"/>
      <c r="X130" s="1"/>
      <c r="Y130" s="1"/>
      <c r="Z130" s="82" t="s">
        <v>167</v>
      </c>
      <c r="AA130" s="83"/>
      <c r="AB130" s="1"/>
      <c r="AC130" s="1"/>
      <c r="AD130" s="82" t="s">
        <v>168</v>
      </c>
      <c r="AE130" s="83"/>
      <c r="AF130" s="1"/>
      <c r="AG130" s="1"/>
      <c r="AH130" s="82" t="s">
        <v>169</v>
      </c>
      <c r="AI130" s="83"/>
      <c r="AJ130" s="1"/>
      <c r="AK130" s="1"/>
      <c r="AL130" s="82" t="s">
        <v>47</v>
      </c>
      <c r="AM130" s="83"/>
      <c r="AN130" s="1"/>
      <c r="AO130" s="1"/>
      <c r="AP130" s="82" t="s">
        <v>48</v>
      </c>
      <c r="AQ130" s="83"/>
      <c r="AR130" s="1"/>
      <c r="AS130" s="1"/>
      <c r="AT130" s="82" t="s">
        <v>170</v>
      </c>
      <c r="AU130" s="83"/>
      <c r="AV130" s="1"/>
      <c r="AW130" s="1"/>
      <c r="AX130" s="82" t="s">
        <v>171</v>
      </c>
      <c r="AY130" s="83"/>
      <c r="AZ130" s="1"/>
      <c r="BA130" s="1"/>
      <c r="BB130" s="82" t="s">
        <v>172</v>
      </c>
      <c r="BC130" s="83"/>
      <c r="BD130" s="1"/>
      <c r="BE130" s="1"/>
      <c r="BF130" s="82" t="s">
        <v>49</v>
      </c>
      <c r="BG130" s="83"/>
      <c r="BH130" s="1"/>
      <c r="BI130" s="1"/>
      <c r="BJ130" s="82" t="s">
        <v>50</v>
      </c>
      <c r="BK130" s="83"/>
      <c r="BL130" s="1"/>
      <c r="BM130" s="1"/>
      <c r="BN130" s="82" t="s">
        <v>173</v>
      </c>
      <c r="BO130" s="83"/>
      <c r="BP130" s="1"/>
      <c r="BQ130" s="1"/>
      <c r="BR130" s="82" t="s">
        <v>174</v>
      </c>
      <c r="BS130" s="83"/>
      <c r="BT130" s="1"/>
      <c r="BU130" s="1"/>
      <c r="BV130" s="82" t="s">
        <v>51</v>
      </c>
      <c r="BW130" s="83"/>
      <c r="BX130" s="1"/>
      <c r="BY130" s="1"/>
      <c r="BZ130" s="82" t="s">
        <v>175</v>
      </c>
      <c r="CA130" s="83"/>
      <c r="CB130" s="1"/>
      <c r="CC130" s="1"/>
      <c r="CD130" s="82" t="s">
        <v>52</v>
      </c>
      <c r="CE130" s="83"/>
      <c r="CF130" s="1"/>
      <c r="CG130" s="1"/>
      <c r="CH130" s="82" t="s">
        <v>53</v>
      </c>
      <c r="CI130" s="83"/>
      <c r="CJ130" s="1"/>
      <c r="CK130" s="1"/>
      <c r="CL130" s="82" t="s">
        <v>176</v>
      </c>
      <c r="CM130" s="83"/>
      <c r="CN130" s="1"/>
      <c r="CO130" s="1"/>
      <c r="CP130" s="82" t="s">
        <v>177</v>
      </c>
      <c r="CQ130" s="83"/>
      <c r="CR130" s="1"/>
      <c r="CS130" s="1"/>
      <c r="CT130" s="82" t="s">
        <v>178</v>
      </c>
      <c r="CU130" s="83"/>
      <c r="CV130" s="1"/>
      <c r="CW130" s="1"/>
      <c r="CX130" s="82" t="s">
        <v>179</v>
      </c>
      <c r="CY130" s="83"/>
      <c r="CZ130" s="6"/>
    </row>
    <row r="131" spans="1:104" x14ac:dyDescent="0.25">
      <c r="A131" s="3"/>
      <c r="B131" s="84"/>
      <c r="C131" s="85"/>
      <c r="D131" s="1"/>
      <c r="E131" s="1"/>
      <c r="F131" s="84"/>
      <c r="G131" s="85"/>
      <c r="H131" s="1"/>
      <c r="I131" s="1"/>
      <c r="J131" s="84"/>
      <c r="K131" s="85"/>
      <c r="L131" s="1"/>
      <c r="M131" s="1"/>
      <c r="N131" s="84"/>
      <c r="O131" s="85"/>
      <c r="P131" s="1"/>
      <c r="Q131" s="1"/>
      <c r="R131" s="84"/>
      <c r="S131" s="85"/>
      <c r="T131" s="1"/>
      <c r="U131" s="1"/>
      <c r="V131" s="84"/>
      <c r="W131" s="85"/>
      <c r="X131" s="1"/>
      <c r="Y131" s="1"/>
      <c r="Z131" s="84"/>
      <c r="AA131" s="85"/>
      <c r="AB131" s="1"/>
      <c r="AC131" s="1"/>
      <c r="AD131" s="84"/>
      <c r="AE131" s="85"/>
      <c r="AF131" s="1"/>
      <c r="AG131" s="1"/>
      <c r="AH131" s="84"/>
      <c r="AI131" s="85"/>
      <c r="AJ131" s="1"/>
      <c r="AK131" s="1"/>
      <c r="AL131" s="84"/>
      <c r="AM131" s="85"/>
      <c r="AN131" s="1"/>
      <c r="AO131" s="1"/>
      <c r="AP131" s="84"/>
      <c r="AQ131" s="85"/>
      <c r="AR131" s="1"/>
      <c r="AS131" s="1"/>
      <c r="AT131" s="84"/>
      <c r="AU131" s="85"/>
      <c r="AV131" s="1"/>
      <c r="AW131" s="1"/>
      <c r="AX131" s="84"/>
      <c r="AY131" s="85"/>
      <c r="AZ131" s="1"/>
      <c r="BA131" s="1"/>
      <c r="BB131" s="84"/>
      <c r="BC131" s="85"/>
      <c r="BD131" s="1"/>
      <c r="BE131" s="1"/>
      <c r="BF131" s="84"/>
      <c r="BG131" s="85"/>
      <c r="BH131" s="1"/>
      <c r="BI131" s="1"/>
      <c r="BJ131" s="84"/>
      <c r="BK131" s="85"/>
      <c r="BL131" s="1"/>
      <c r="BM131" s="1"/>
      <c r="BN131" s="84"/>
      <c r="BO131" s="85"/>
      <c r="BP131" s="1"/>
      <c r="BQ131" s="1"/>
      <c r="BR131" s="84"/>
      <c r="BS131" s="85"/>
      <c r="BT131" s="1"/>
      <c r="BU131" s="1"/>
      <c r="BV131" s="84"/>
      <c r="BW131" s="85"/>
      <c r="BX131" s="1"/>
      <c r="BY131" s="1"/>
      <c r="BZ131" s="84"/>
      <c r="CA131" s="85"/>
      <c r="CB131" s="1"/>
      <c r="CC131" s="1"/>
      <c r="CD131" s="84"/>
      <c r="CE131" s="85"/>
      <c r="CF131" s="1"/>
      <c r="CG131" s="1"/>
      <c r="CH131" s="84"/>
      <c r="CI131" s="85"/>
      <c r="CJ131" s="1"/>
      <c r="CK131" s="1"/>
      <c r="CL131" s="84"/>
      <c r="CM131" s="85"/>
      <c r="CN131" s="1"/>
      <c r="CO131" s="1"/>
      <c r="CP131" s="84"/>
      <c r="CQ131" s="85"/>
      <c r="CR131" s="1"/>
      <c r="CS131" s="1"/>
      <c r="CT131" s="84"/>
      <c r="CU131" s="85"/>
      <c r="CV131" s="1"/>
      <c r="CW131" s="1"/>
      <c r="CX131" s="84"/>
      <c r="CY131" s="85"/>
      <c r="CZ131" s="6"/>
    </row>
    <row r="132" spans="1:104" x14ac:dyDescent="0.25">
      <c r="A132" s="3"/>
      <c r="B132" s="84"/>
      <c r="C132" s="85"/>
      <c r="D132" s="1"/>
      <c r="E132" s="1"/>
      <c r="F132" s="84"/>
      <c r="G132" s="85"/>
      <c r="H132" s="1"/>
      <c r="I132" s="1"/>
      <c r="J132" s="84"/>
      <c r="K132" s="85"/>
      <c r="L132" s="1"/>
      <c r="M132" s="1"/>
      <c r="N132" s="84"/>
      <c r="O132" s="85"/>
      <c r="P132" s="1"/>
      <c r="Q132" s="1"/>
      <c r="R132" s="84"/>
      <c r="S132" s="85"/>
      <c r="T132" s="1"/>
      <c r="U132" s="1"/>
      <c r="V132" s="84"/>
      <c r="W132" s="85"/>
      <c r="X132" s="1"/>
      <c r="Y132" s="1"/>
      <c r="Z132" s="84"/>
      <c r="AA132" s="85"/>
      <c r="AB132" s="1"/>
      <c r="AC132" s="1"/>
      <c r="AD132" s="84"/>
      <c r="AE132" s="85"/>
      <c r="AF132" s="1"/>
      <c r="AG132" s="1"/>
      <c r="AH132" s="84"/>
      <c r="AI132" s="85"/>
      <c r="AJ132" s="1"/>
      <c r="AK132" s="1"/>
      <c r="AL132" s="84"/>
      <c r="AM132" s="85"/>
      <c r="AN132" s="1"/>
      <c r="AO132" s="1"/>
      <c r="AP132" s="84"/>
      <c r="AQ132" s="85"/>
      <c r="AR132" s="1"/>
      <c r="AS132" s="1"/>
      <c r="AT132" s="84"/>
      <c r="AU132" s="85"/>
      <c r="AV132" s="1"/>
      <c r="AW132" s="1"/>
      <c r="AX132" s="84"/>
      <c r="AY132" s="85"/>
      <c r="AZ132" s="1"/>
      <c r="BA132" s="1"/>
      <c r="BB132" s="84"/>
      <c r="BC132" s="85"/>
      <c r="BD132" s="1"/>
      <c r="BE132" s="1"/>
      <c r="BF132" s="84"/>
      <c r="BG132" s="85"/>
      <c r="BH132" s="1"/>
      <c r="BI132" s="1"/>
      <c r="BJ132" s="84"/>
      <c r="BK132" s="85"/>
      <c r="BL132" s="1"/>
      <c r="BM132" s="1"/>
      <c r="BN132" s="84"/>
      <c r="BO132" s="85"/>
      <c r="BP132" s="1"/>
      <c r="BQ132" s="1"/>
      <c r="BR132" s="84"/>
      <c r="BS132" s="85"/>
      <c r="BT132" s="1"/>
      <c r="BU132" s="1"/>
      <c r="BV132" s="84"/>
      <c r="BW132" s="85"/>
      <c r="BX132" s="1"/>
      <c r="BY132" s="1"/>
      <c r="BZ132" s="84"/>
      <c r="CA132" s="85"/>
      <c r="CB132" s="1"/>
      <c r="CC132" s="1"/>
      <c r="CD132" s="84"/>
      <c r="CE132" s="85"/>
      <c r="CF132" s="1"/>
      <c r="CG132" s="1"/>
      <c r="CH132" s="84"/>
      <c r="CI132" s="85"/>
      <c r="CJ132" s="1"/>
      <c r="CK132" s="1"/>
      <c r="CL132" s="84"/>
      <c r="CM132" s="85"/>
      <c r="CN132" s="1"/>
      <c r="CO132" s="1"/>
      <c r="CP132" s="84"/>
      <c r="CQ132" s="85"/>
      <c r="CR132" s="1"/>
      <c r="CS132" s="1"/>
      <c r="CT132" s="84"/>
      <c r="CU132" s="85"/>
      <c r="CV132" s="1"/>
      <c r="CW132" s="1"/>
      <c r="CX132" s="84"/>
      <c r="CY132" s="85"/>
      <c r="CZ132" s="6"/>
    </row>
    <row r="133" spans="1:104" x14ac:dyDescent="0.25">
      <c r="A133" s="3"/>
      <c r="B133" s="86"/>
      <c r="C133" s="87"/>
      <c r="D133" s="1"/>
      <c r="E133" s="1"/>
      <c r="F133" s="86"/>
      <c r="G133" s="87"/>
      <c r="H133" s="1"/>
      <c r="I133" s="1"/>
      <c r="J133" s="86"/>
      <c r="K133" s="87"/>
      <c r="L133" s="1"/>
      <c r="M133" s="1"/>
      <c r="N133" s="86"/>
      <c r="O133" s="87"/>
      <c r="P133" s="1"/>
      <c r="Q133" s="1"/>
      <c r="R133" s="86"/>
      <c r="S133" s="87"/>
      <c r="T133" s="1"/>
      <c r="U133" s="1"/>
      <c r="V133" s="86"/>
      <c r="W133" s="87"/>
      <c r="X133" s="1"/>
      <c r="Y133" s="1"/>
      <c r="Z133" s="86"/>
      <c r="AA133" s="87"/>
      <c r="AB133" s="1"/>
      <c r="AC133" s="1"/>
      <c r="AD133" s="86"/>
      <c r="AE133" s="87"/>
      <c r="AF133" s="1"/>
      <c r="AG133" s="1"/>
      <c r="AH133" s="86"/>
      <c r="AI133" s="87"/>
      <c r="AJ133" s="1"/>
      <c r="AK133" s="1"/>
      <c r="AL133" s="86"/>
      <c r="AM133" s="87"/>
      <c r="AN133" s="1"/>
      <c r="AO133" s="1"/>
      <c r="AP133" s="86"/>
      <c r="AQ133" s="87"/>
      <c r="AR133" s="1"/>
      <c r="AS133" s="1"/>
      <c r="AT133" s="86"/>
      <c r="AU133" s="87"/>
      <c r="AV133" s="1"/>
      <c r="AW133" s="1"/>
      <c r="AX133" s="86"/>
      <c r="AY133" s="87"/>
      <c r="AZ133" s="1"/>
      <c r="BA133" s="1"/>
      <c r="BB133" s="86"/>
      <c r="BC133" s="87"/>
      <c r="BD133" s="1"/>
      <c r="BE133" s="1"/>
      <c r="BF133" s="86"/>
      <c r="BG133" s="87"/>
      <c r="BH133" s="1"/>
      <c r="BI133" s="1"/>
      <c r="BJ133" s="86"/>
      <c r="BK133" s="87"/>
      <c r="BL133" s="1"/>
      <c r="BM133" s="1"/>
      <c r="BN133" s="86"/>
      <c r="BO133" s="87"/>
      <c r="BP133" s="1"/>
      <c r="BQ133" s="1"/>
      <c r="BR133" s="86"/>
      <c r="BS133" s="87"/>
      <c r="BT133" s="1"/>
      <c r="BU133" s="1"/>
      <c r="BV133" s="86"/>
      <c r="BW133" s="87"/>
      <c r="BX133" s="1"/>
      <c r="BY133" s="1"/>
      <c r="BZ133" s="86"/>
      <c r="CA133" s="87"/>
      <c r="CB133" s="1"/>
      <c r="CC133" s="1"/>
      <c r="CD133" s="86"/>
      <c r="CE133" s="87"/>
      <c r="CF133" s="1"/>
      <c r="CG133" s="1"/>
      <c r="CH133" s="86"/>
      <c r="CI133" s="87"/>
      <c r="CJ133" s="1"/>
      <c r="CK133" s="1"/>
      <c r="CL133" s="86"/>
      <c r="CM133" s="87"/>
      <c r="CN133" s="1"/>
      <c r="CO133" s="1"/>
      <c r="CP133" s="86"/>
      <c r="CQ133" s="87"/>
      <c r="CR133" s="1"/>
      <c r="CS133" s="1"/>
      <c r="CT133" s="86"/>
      <c r="CU133" s="87"/>
      <c r="CV133" s="1"/>
      <c r="CW133" s="1"/>
      <c r="CX133" s="86"/>
      <c r="CY133" s="87"/>
      <c r="CZ133" s="6"/>
    </row>
    <row r="134" spans="1:104" x14ac:dyDescent="0.25">
      <c r="A134" s="3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6"/>
    </row>
    <row r="135" spans="1:104" x14ac:dyDescent="0.25">
      <c r="A135" s="3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6"/>
    </row>
    <row r="136" spans="1:104" x14ac:dyDescent="0.25">
      <c r="A136" s="3"/>
      <c r="B136" s="1"/>
      <c r="C136" s="73" t="s">
        <v>64</v>
      </c>
      <c r="D136" s="74"/>
      <c r="E136" s="74"/>
      <c r="F136" s="75"/>
      <c r="G136" s="73" t="s">
        <v>64</v>
      </c>
      <c r="H136" s="74"/>
      <c r="I136" s="74"/>
      <c r="J136" s="75"/>
      <c r="K136" s="73" t="s">
        <v>64</v>
      </c>
      <c r="L136" s="74"/>
      <c r="M136" s="74"/>
      <c r="N136" s="75"/>
      <c r="O136" s="73" t="s">
        <v>64</v>
      </c>
      <c r="P136" s="74"/>
      <c r="Q136" s="74"/>
      <c r="R136" s="75"/>
      <c r="S136" s="73" t="s">
        <v>64</v>
      </c>
      <c r="T136" s="74"/>
      <c r="U136" s="74"/>
      <c r="V136" s="75"/>
      <c r="W136" s="73" t="s">
        <v>64</v>
      </c>
      <c r="X136" s="74"/>
      <c r="Y136" s="74"/>
      <c r="Z136" s="75"/>
      <c r="AA136" s="73" t="s">
        <v>64</v>
      </c>
      <c r="AB136" s="74"/>
      <c r="AC136" s="74"/>
      <c r="AD136" s="75"/>
      <c r="AE136" s="73" t="s">
        <v>64</v>
      </c>
      <c r="AF136" s="74"/>
      <c r="AG136" s="74"/>
      <c r="AH136" s="75"/>
      <c r="AI136" s="73" t="s">
        <v>64</v>
      </c>
      <c r="AJ136" s="74"/>
      <c r="AK136" s="74"/>
      <c r="AL136" s="75"/>
      <c r="AM136" s="88" t="s">
        <v>67</v>
      </c>
      <c r="AN136" s="89"/>
      <c r="AO136" s="89"/>
      <c r="AP136" s="90"/>
      <c r="AQ136" s="115" t="s">
        <v>65</v>
      </c>
      <c r="AR136" s="116"/>
      <c r="AS136" s="116"/>
      <c r="AT136" s="117"/>
      <c r="AU136" s="115" t="s">
        <v>65</v>
      </c>
      <c r="AV136" s="116"/>
      <c r="AW136" s="116"/>
      <c r="AX136" s="117"/>
      <c r="AY136" s="115" t="s">
        <v>65</v>
      </c>
      <c r="AZ136" s="116"/>
      <c r="BA136" s="116"/>
      <c r="BB136" s="117"/>
      <c r="BC136" s="115" t="s">
        <v>65</v>
      </c>
      <c r="BD136" s="116"/>
      <c r="BE136" s="116"/>
      <c r="BF136" s="117"/>
      <c r="BG136" s="106" t="s">
        <v>66</v>
      </c>
      <c r="BH136" s="107"/>
      <c r="BI136" s="107"/>
      <c r="BJ136" s="108"/>
      <c r="BK136" s="115" t="s">
        <v>65</v>
      </c>
      <c r="BL136" s="116"/>
      <c r="BM136" s="116"/>
      <c r="BN136" s="117"/>
      <c r="BO136" s="115" t="s">
        <v>65</v>
      </c>
      <c r="BP136" s="116"/>
      <c r="BQ136" s="116"/>
      <c r="BR136" s="117"/>
      <c r="BS136" s="115" t="s">
        <v>65</v>
      </c>
      <c r="BT136" s="116"/>
      <c r="BU136" s="116"/>
      <c r="BV136" s="117"/>
      <c r="BW136" s="106" t="s">
        <v>66</v>
      </c>
      <c r="BX136" s="107"/>
      <c r="BY136" s="107"/>
      <c r="BZ136" s="108"/>
      <c r="CA136" s="106" t="s">
        <v>66</v>
      </c>
      <c r="CB136" s="107"/>
      <c r="CC136" s="107"/>
      <c r="CD136" s="108"/>
      <c r="CE136" s="115" t="s">
        <v>65</v>
      </c>
      <c r="CF136" s="116"/>
      <c r="CG136" s="116"/>
      <c r="CH136" s="117"/>
      <c r="CI136" s="73" t="s">
        <v>64</v>
      </c>
      <c r="CJ136" s="74"/>
      <c r="CK136" s="74"/>
      <c r="CL136" s="75"/>
      <c r="CM136" s="73" t="s">
        <v>64</v>
      </c>
      <c r="CN136" s="74"/>
      <c r="CO136" s="74"/>
      <c r="CP136" s="75"/>
      <c r="CQ136" s="73" t="s">
        <v>64</v>
      </c>
      <c r="CR136" s="74"/>
      <c r="CS136" s="74"/>
      <c r="CT136" s="75"/>
      <c r="CU136" s="73" t="s">
        <v>64</v>
      </c>
      <c r="CV136" s="74"/>
      <c r="CW136" s="74"/>
      <c r="CX136" s="75"/>
      <c r="CY136" s="1"/>
      <c r="CZ136" s="6"/>
    </row>
    <row r="137" spans="1:104" x14ac:dyDescent="0.25">
      <c r="A137" s="3"/>
      <c r="B137" s="1"/>
      <c r="C137" s="76"/>
      <c r="D137" s="77"/>
      <c r="E137" s="77"/>
      <c r="F137" s="78"/>
      <c r="G137" s="76"/>
      <c r="H137" s="77"/>
      <c r="I137" s="77"/>
      <c r="J137" s="78"/>
      <c r="K137" s="76"/>
      <c r="L137" s="77"/>
      <c r="M137" s="77"/>
      <c r="N137" s="78"/>
      <c r="O137" s="76"/>
      <c r="P137" s="77"/>
      <c r="Q137" s="77"/>
      <c r="R137" s="78"/>
      <c r="S137" s="76"/>
      <c r="T137" s="77"/>
      <c r="U137" s="77"/>
      <c r="V137" s="78"/>
      <c r="W137" s="76"/>
      <c r="X137" s="77"/>
      <c r="Y137" s="77"/>
      <c r="Z137" s="78"/>
      <c r="AA137" s="76"/>
      <c r="AB137" s="77"/>
      <c r="AC137" s="77"/>
      <c r="AD137" s="78"/>
      <c r="AE137" s="76"/>
      <c r="AF137" s="77"/>
      <c r="AG137" s="77"/>
      <c r="AH137" s="78"/>
      <c r="AI137" s="76"/>
      <c r="AJ137" s="77"/>
      <c r="AK137" s="77"/>
      <c r="AL137" s="78"/>
      <c r="AM137" s="91"/>
      <c r="AN137" s="92"/>
      <c r="AO137" s="92"/>
      <c r="AP137" s="93"/>
      <c r="AQ137" s="118"/>
      <c r="AR137" s="119"/>
      <c r="AS137" s="119"/>
      <c r="AT137" s="120"/>
      <c r="AU137" s="118"/>
      <c r="AV137" s="119"/>
      <c r="AW137" s="119"/>
      <c r="AX137" s="120"/>
      <c r="AY137" s="118"/>
      <c r="AZ137" s="119"/>
      <c r="BA137" s="119"/>
      <c r="BB137" s="120"/>
      <c r="BC137" s="118"/>
      <c r="BD137" s="119"/>
      <c r="BE137" s="119"/>
      <c r="BF137" s="120"/>
      <c r="BG137" s="109"/>
      <c r="BH137" s="110"/>
      <c r="BI137" s="110"/>
      <c r="BJ137" s="111"/>
      <c r="BK137" s="118"/>
      <c r="BL137" s="119"/>
      <c r="BM137" s="119"/>
      <c r="BN137" s="120"/>
      <c r="BO137" s="118"/>
      <c r="BP137" s="119"/>
      <c r="BQ137" s="119"/>
      <c r="BR137" s="120"/>
      <c r="BS137" s="118"/>
      <c r="BT137" s="119"/>
      <c r="BU137" s="119"/>
      <c r="BV137" s="120"/>
      <c r="BW137" s="109"/>
      <c r="BX137" s="110"/>
      <c r="BY137" s="110"/>
      <c r="BZ137" s="111"/>
      <c r="CA137" s="109"/>
      <c r="CB137" s="110"/>
      <c r="CC137" s="110"/>
      <c r="CD137" s="111"/>
      <c r="CE137" s="118"/>
      <c r="CF137" s="119"/>
      <c r="CG137" s="119"/>
      <c r="CH137" s="120"/>
      <c r="CI137" s="76"/>
      <c r="CJ137" s="77"/>
      <c r="CK137" s="77"/>
      <c r="CL137" s="78"/>
      <c r="CM137" s="76"/>
      <c r="CN137" s="77"/>
      <c r="CO137" s="77"/>
      <c r="CP137" s="78"/>
      <c r="CQ137" s="76"/>
      <c r="CR137" s="77"/>
      <c r="CS137" s="77"/>
      <c r="CT137" s="78"/>
      <c r="CU137" s="76"/>
      <c r="CV137" s="77"/>
      <c r="CW137" s="77"/>
      <c r="CX137" s="78"/>
      <c r="CY137" s="1"/>
      <c r="CZ137" s="6"/>
    </row>
    <row r="138" spans="1:104" x14ac:dyDescent="0.25">
      <c r="A138" s="3"/>
      <c r="B138" s="1"/>
      <c r="C138" s="79"/>
      <c r="D138" s="80"/>
      <c r="E138" s="80"/>
      <c r="F138" s="81"/>
      <c r="G138" s="79"/>
      <c r="H138" s="80"/>
      <c r="I138" s="80"/>
      <c r="J138" s="81"/>
      <c r="K138" s="79"/>
      <c r="L138" s="80"/>
      <c r="M138" s="80"/>
      <c r="N138" s="81"/>
      <c r="O138" s="79"/>
      <c r="P138" s="80"/>
      <c r="Q138" s="80"/>
      <c r="R138" s="81"/>
      <c r="S138" s="79"/>
      <c r="T138" s="80"/>
      <c r="U138" s="80"/>
      <c r="V138" s="81"/>
      <c r="W138" s="79"/>
      <c r="X138" s="80"/>
      <c r="Y138" s="80"/>
      <c r="Z138" s="81"/>
      <c r="AA138" s="79"/>
      <c r="AB138" s="80"/>
      <c r="AC138" s="80"/>
      <c r="AD138" s="81"/>
      <c r="AE138" s="79"/>
      <c r="AF138" s="80"/>
      <c r="AG138" s="80"/>
      <c r="AH138" s="81"/>
      <c r="AI138" s="79"/>
      <c r="AJ138" s="80"/>
      <c r="AK138" s="80"/>
      <c r="AL138" s="81"/>
      <c r="AM138" s="94"/>
      <c r="AN138" s="95"/>
      <c r="AO138" s="95"/>
      <c r="AP138" s="96"/>
      <c r="AQ138" s="121"/>
      <c r="AR138" s="122"/>
      <c r="AS138" s="122"/>
      <c r="AT138" s="123"/>
      <c r="AU138" s="121"/>
      <c r="AV138" s="122"/>
      <c r="AW138" s="122"/>
      <c r="AX138" s="123"/>
      <c r="AY138" s="121"/>
      <c r="AZ138" s="122"/>
      <c r="BA138" s="122"/>
      <c r="BB138" s="123"/>
      <c r="BC138" s="121"/>
      <c r="BD138" s="122"/>
      <c r="BE138" s="122"/>
      <c r="BF138" s="123"/>
      <c r="BG138" s="112"/>
      <c r="BH138" s="113"/>
      <c r="BI138" s="113"/>
      <c r="BJ138" s="114"/>
      <c r="BK138" s="121"/>
      <c r="BL138" s="122"/>
      <c r="BM138" s="122"/>
      <c r="BN138" s="123"/>
      <c r="BO138" s="121"/>
      <c r="BP138" s="122"/>
      <c r="BQ138" s="122"/>
      <c r="BR138" s="123"/>
      <c r="BS138" s="121"/>
      <c r="BT138" s="122"/>
      <c r="BU138" s="122"/>
      <c r="BV138" s="123"/>
      <c r="BW138" s="112"/>
      <c r="BX138" s="113"/>
      <c r="BY138" s="113"/>
      <c r="BZ138" s="114"/>
      <c r="CA138" s="112"/>
      <c r="CB138" s="113"/>
      <c r="CC138" s="113"/>
      <c r="CD138" s="114"/>
      <c r="CE138" s="121"/>
      <c r="CF138" s="122"/>
      <c r="CG138" s="122"/>
      <c r="CH138" s="123"/>
      <c r="CI138" s="79"/>
      <c r="CJ138" s="80"/>
      <c r="CK138" s="80"/>
      <c r="CL138" s="81"/>
      <c r="CM138" s="79"/>
      <c r="CN138" s="80"/>
      <c r="CO138" s="80"/>
      <c r="CP138" s="81"/>
      <c r="CQ138" s="79"/>
      <c r="CR138" s="80"/>
      <c r="CS138" s="80"/>
      <c r="CT138" s="81"/>
      <c r="CU138" s="79"/>
      <c r="CV138" s="80"/>
      <c r="CW138" s="80"/>
      <c r="CX138" s="81"/>
      <c r="CY138" s="1"/>
      <c r="CZ138" s="6"/>
    </row>
    <row r="139" spans="1:104" x14ac:dyDescent="0.25">
      <c r="A139" s="3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6"/>
    </row>
    <row r="140" spans="1:104" x14ac:dyDescent="0.25">
      <c r="A140" s="3"/>
      <c r="B140" s="82" t="s">
        <v>179</v>
      </c>
      <c r="C140" s="83"/>
      <c r="D140" s="1"/>
      <c r="E140" s="1"/>
      <c r="F140" s="82" t="s">
        <v>54</v>
      </c>
      <c r="G140" s="83"/>
      <c r="H140" s="1"/>
      <c r="I140" s="1"/>
      <c r="J140" s="82" t="s">
        <v>55</v>
      </c>
      <c r="K140" s="83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6"/>
    </row>
    <row r="141" spans="1:104" x14ac:dyDescent="0.25">
      <c r="A141" s="3"/>
      <c r="B141" s="84"/>
      <c r="C141" s="85"/>
      <c r="D141" s="1"/>
      <c r="E141" s="1"/>
      <c r="F141" s="84"/>
      <c r="G141" s="85"/>
      <c r="H141" s="1"/>
      <c r="I141" s="1"/>
      <c r="J141" s="84"/>
      <c r="K141" s="85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6"/>
    </row>
    <row r="142" spans="1:104" x14ac:dyDescent="0.25">
      <c r="A142" s="3"/>
      <c r="B142" s="84"/>
      <c r="C142" s="85"/>
      <c r="D142" s="1"/>
      <c r="E142" s="1"/>
      <c r="F142" s="84"/>
      <c r="G142" s="85"/>
      <c r="H142" s="1"/>
      <c r="I142" s="1"/>
      <c r="J142" s="84"/>
      <c r="K142" s="85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6"/>
    </row>
    <row r="143" spans="1:104" x14ac:dyDescent="0.25">
      <c r="A143" s="3"/>
      <c r="B143" s="86"/>
      <c r="C143" s="87"/>
      <c r="D143" s="1"/>
      <c r="E143" s="1"/>
      <c r="F143" s="86"/>
      <c r="G143" s="87"/>
      <c r="H143" s="1"/>
      <c r="I143" s="1"/>
      <c r="J143" s="86"/>
      <c r="K143" s="87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6"/>
    </row>
    <row r="144" spans="1:104" x14ac:dyDescent="0.25">
      <c r="A144" s="3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6"/>
    </row>
    <row r="145" spans="1:104" x14ac:dyDescent="0.25">
      <c r="A145" s="3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6"/>
    </row>
    <row r="146" spans="1:104" x14ac:dyDescent="0.25">
      <c r="A146" s="3"/>
      <c r="B146" s="1"/>
      <c r="C146" s="73" t="s">
        <v>64</v>
      </c>
      <c r="D146" s="74"/>
      <c r="E146" s="74"/>
      <c r="F146" s="75"/>
      <c r="G146" s="88" t="s">
        <v>67</v>
      </c>
      <c r="H146" s="89"/>
      <c r="I146" s="89"/>
      <c r="J146" s="90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6"/>
    </row>
    <row r="147" spans="1:104" x14ac:dyDescent="0.25">
      <c r="A147" s="3"/>
      <c r="B147" s="1"/>
      <c r="C147" s="76"/>
      <c r="D147" s="77"/>
      <c r="E147" s="77"/>
      <c r="F147" s="78"/>
      <c r="G147" s="91"/>
      <c r="H147" s="92"/>
      <c r="I147" s="92"/>
      <c r="J147" s="93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6"/>
    </row>
    <row r="148" spans="1:104" x14ac:dyDescent="0.25">
      <c r="A148" s="3"/>
      <c r="B148" s="1"/>
      <c r="C148" s="79"/>
      <c r="D148" s="80"/>
      <c r="E148" s="80"/>
      <c r="F148" s="81"/>
      <c r="G148" s="94"/>
      <c r="H148" s="95"/>
      <c r="I148" s="95"/>
      <c r="J148" s="96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6"/>
    </row>
    <row r="149" spans="1:104" x14ac:dyDescent="0.25">
      <c r="A149" s="4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7"/>
    </row>
    <row r="151" spans="1:104" x14ac:dyDescent="0.25">
      <c r="A151" s="5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9"/>
    </row>
    <row r="152" spans="1:104" ht="18.75" x14ac:dyDescent="0.3">
      <c r="A152" s="3"/>
      <c r="B152" s="10" t="s">
        <v>183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6"/>
    </row>
    <row r="153" spans="1:104" x14ac:dyDescent="0.25">
      <c r="A153" s="3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6"/>
    </row>
    <row r="154" spans="1:104" x14ac:dyDescent="0.25">
      <c r="A154" s="3"/>
      <c r="B154" s="1"/>
      <c r="C154" s="1"/>
      <c r="D154" s="97" t="s">
        <v>64</v>
      </c>
      <c r="E154" s="98"/>
      <c r="F154" s="98"/>
      <c r="G154" s="98"/>
      <c r="H154" s="99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46" t="s">
        <v>65</v>
      </c>
      <c r="U154" s="47"/>
      <c r="V154" s="47"/>
      <c r="W154" s="47"/>
      <c r="X154" s="48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55" t="s">
        <v>66</v>
      </c>
      <c r="AM154" s="56"/>
      <c r="AN154" s="56"/>
      <c r="AO154" s="56"/>
      <c r="AP154" s="57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64" t="s">
        <v>67</v>
      </c>
      <c r="BH154" s="65"/>
      <c r="BI154" s="65"/>
      <c r="BJ154" s="65"/>
      <c r="BK154" s="66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6"/>
    </row>
    <row r="155" spans="1:104" ht="15.75" x14ac:dyDescent="0.25">
      <c r="A155" s="3"/>
      <c r="B155" s="1"/>
      <c r="C155" s="1"/>
      <c r="D155" s="100"/>
      <c r="E155" s="101"/>
      <c r="F155" s="101"/>
      <c r="G155" s="101"/>
      <c r="H155" s="102"/>
      <c r="I155" s="1"/>
      <c r="J155" s="1"/>
      <c r="K155" s="15" t="s">
        <v>17</v>
      </c>
      <c r="L155" s="1"/>
      <c r="M155" s="1"/>
      <c r="N155" s="1"/>
      <c r="O155" s="1"/>
      <c r="P155" s="1"/>
      <c r="Q155" s="1"/>
      <c r="R155" s="1"/>
      <c r="S155" s="1"/>
      <c r="T155" s="49"/>
      <c r="U155" s="50"/>
      <c r="V155" s="50"/>
      <c r="W155" s="50"/>
      <c r="X155" s="51"/>
      <c r="Y155" s="1"/>
      <c r="Z155" s="1"/>
      <c r="AA155" s="15" t="s">
        <v>12</v>
      </c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58"/>
      <c r="AM155" s="59"/>
      <c r="AN155" s="59"/>
      <c r="AO155" s="59"/>
      <c r="AP155" s="60"/>
      <c r="AQ155" s="1"/>
      <c r="AR155" s="1"/>
      <c r="AS155" s="15" t="s">
        <v>21</v>
      </c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67"/>
      <c r="BH155" s="68"/>
      <c r="BI155" s="68"/>
      <c r="BJ155" s="68"/>
      <c r="BK155" s="69"/>
      <c r="BL155" s="1"/>
      <c r="BM155" s="1"/>
      <c r="BN155" s="15" t="s">
        <v>14</v>
      </c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6"/>
    </row>
    <row r="156" spans="1:104" x14ac:dyDescent="0.25">
      <c r="A156" s="3"/>
      <c r="B156" s="1"/>
      <c r="C156" s="1"/>
      <c r="D156" s="103"/>
      <c r="E156" s="104"/>
      <c r="F156" s="104"/>
      <c r="G156" s="104"/>
      <c r="H156" s="105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52"/>
      <c r="U156" s="53"/>
      <c r="V156" s="53"/>
      <c r="W156" s="53"/>
      <c r="X156" s="54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61"/>
      <c r="AM156" s="62"/>
      <c r="AN156" s="62"/>
      <c r="AO156" s="62"/>
      <c r="AP156" s="63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70"/>
      <c r="BH156" s="71"/>
      <c r="BI156" s="71"/>
      <c r="BJ156" s="71"/>
      <c r="BK156" s="72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6"/>
    </row>
    <row r="157" spans="1:104" x14ac:dyDescent="0.25">
      <c r="A157" s="4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7"/>
    </row>
  </sheetData>
  <mergeCells count="412">
    <mergeCell ref="A1:CZ1"/>
    <mergeCell ref="B6:C9"/>
    <mergeCell ref="C12:R14"/>
    <mergeCell ref="S12:Z14"/>
    <mergeCell ref="R6:S9"/>
    <mergeCell ref="AA12:AX14"/>
    <mergeCell ref="Z6:AA9"/>
    <mergeCell ref="AY12:BB14"/>
    <mergeCell ref="AX6:AY9"/>
    <mergeCell ref="BC12:BF14"/>
    <mergeCell ref="CA12:CP14"/>
    <mergeCell ref="BZ6:CA9"/>
    <mergeCell ref="CQ12:CX14"/>
    <mergeCell ref="CP6:CQ9"/>
    <mergeCell ref="CX6:CY9"/>
    <mergeCell ref="B16:C19"/>
    <mergeCell ref="BB6:BC9"/>
    <mergeCell ref="BG12:BR14"/>
    <mergeCell ref="BF6:BG9"/>
    <mergeCell ref="BS12:BV14"/>
    <mergeCell ref="BR6:BS9"/>
    <mergeCell ref="BW12:BZ14"/>
    <mergeCell ref="BV6:BW9"/>
    <mergeCell ref="CQ22:CX24"/>
    <mergeCell ref="CP16:CQ19"/>
    <mergeCell ref="CX16:CY19"/>
    <mergeCell ref="C32:R34"/>
    <mergeCell ref="B26:C29"/>
    <mergeCell ref="S32:V34"/>
    <mergeCell ref="R26:S29"/>
    <mergeCell ref="W32:Z34"/>
    <mergeCell ref="C22:V24"/>
    <mergeCell ref="W22:Z24"/>
    <mergeCell ref="V16:W19"/>
    <mergeCell ref="AA22:AP24"/>
    <mergeCell ref="Z16:AA19"/>
    <mergeCell ref="AQ22:BZ24"/>
    <mergeCell ref="AP16:AQ19"/>
    <mergeCell ref="V26:W29"/>
    <mergeCell ref="AA32:AP34"/>
    <mergeCell ref="Z26:AA29"/>
    <mergeCell ref="AQ32:AT34"/>
    <mergeCell ref="AP26:AQ29"/>
    <mergeCell ref="AU32:AX34"/>
    <mergeCell ref="AT26:AU29"/>
    <mergeCell ref="CA22:CP24"/>
    <mergeCell ref="BZ16:CA19"/>
    <mergeCell ref="BW32:BZ34"/>
    <mergeCell ref="BV26:BW29"/>
    <mergeCell ref="CA32:CT34"/>
    <mergeCell ref="BZ26:CA29"/>
    <mergeCell ref="CU32:CX34"/>
    <mergeCell ref="CT26:CU29"/>
    <mergeCell ref="CX26:CY29"/>
    <mergeCell ref="AY32:BF34"/>
    <mergeCell ref="AX26:AY29"/>
    <mergeCell ref="BG32:BJ34"/>
    <mergeCell ref="BF26:BG29"/>
    <mergeCell ref="BK32:BV34"/>
    <mergeCell ref="BJ26:BK29"/>
    <mergeCell ref="W42:Z44"/>
    <mergeCell ref="V36:W39"/>
    <mergeCell ref="AA42:AL44"/>
    <mergeCell ref="Z36:AA39"/>
    <mergeCell ref="AM42:CX44"/>
    <mergeCell ref="AL36:AM39"/>
    <mergeCell ref="CX36:CY39"/>
    <mergeCell ref="B36:C39"/>
    <mergeCell ref="C42:F44"/>
    <mergeCell ref="G42:N44"/>
    <mergeCell ref="F36:G39"/>
    <mergeCell ref="O42:V44"/>
    <mergeCell ref="N36:O39"/>
    <mergeCell ref="B46:C49"/>
    <mergeCell ref="C52:CX54"/>
    <mergeCell ref="CX46:CY49"/>
    <mergeCell ref="B56:C59"/>
    <mergeCell ref="C62:AL64"/>
    <mergeCell ref="AM62:AP64"/>
    <mergeCell ref="AL56:AM59"/>
    <mergeCell ref="AQ62:BF64"/>
    <mergeCell ref="AP56:AQ59"/>
    <mergeCell ref="BG62:BJ64"/>
    <mergeCell ref="C86:F88"/>
    <mergeCell ref="B80:C83"/>
    <mergeCell ref="G86:J88"/>
    <mergeCell ref="F80:G83"/>
    <mergeCell ref="K86:N88"/>
    <mergeCell ref="J80:K83"/>
    <mergeCell ref="CI62:CX64"/>
    <mergeCell ref="CH56:CI59"/>
    <mergeCell ref="CX56:CY59"/>
    <mergeCell ref="B66:C69"/>
    <mergeCell ref="C72:F74"/>
    <mergeCell ref="G72:J74"/>
    <mergeCell ref="J66:K69"/>
    <mergeCell ref="BF56:BG59"/>
    <mergeCell ref="BK62:BV64"/>
    <mergeCell ref="BJ56:BK59"/>
    <mergeCell ref="BW62:CD64"/>
    <mergeCell ref="BV56:BW59"/>
    <mergeCell ref="CE62:CH64"/>
    <mergeCell ref="CD56:CE59"/>
    <mergeCell ref="Z80:AA83"/>
    <mergeCell ref="AE86:AH88"/>
    <mergeCell ref="AD80:AE83"/>
    <mergeCell ref="AI86:AL88"/>
    <mergeCell ref="AH80:AI83"/>
    <mergeCell ref="O86:R88"/>
    <mergeCell ref="N80:O83"/>
    <mergeCell ref="S86:V88"/>
    <mergeCell ref="R80:S83"/>
    <mergeCell ref="W86:Z88"/>
    <mergeCell ref="V80:W83"/>
    <mergeCell ref="C96:F98"/>
    <mergeCell ref="B90:C93"/>
    <mergeCell ref="G96:J98"/>
    <mergeCell ref="F90:G93"/>
    <mergeCell ref="K96:N98"/>
    <mergeCell ref="J90:K93"/>
    <mergeCell ref="O96:R98"/>
    <mergeCell ref="CI86:CL88"/>
    <mergeCell ref="CH80:CI83"/>
    <mergeCell ref="CL80:CM83"/>
    <mergeCell ref="BW86:BZ88"/>
    <mergeCell ref="BV80:BW83"/>
    <mergeCell ref="CA86:CD88"/>
    <mergeCell ref="BZ80:CA83"/>
    <mergeCell ref="CE86:CH88"/>
    <mergeCell ref="CD80:CE83"/>
    <mergeCell ref="BK86:BN88"/>
    <mergeCell ref="BJ80:BK83"/>
    <mergeCell ref="BO86:BR88"/>
    <mergeCell ref="BN80:BO83"/>
    <mergeCell ref="BS86:BV88"/>
    <mergeCell ref="BR80:BS83"/>
    <mergeCell ref="AY86:BB88"/>
    <mergeCell ref="AX80:AY83"/>
    <mergeCell ref="N90:O93"/>
    <mergeCell ref="S96:V98"/>
    <mergeCell ref="R90:S93"/>
    <mergeCell ref="W96:Z98"/>
    <mergeCell ref="V90:W93"/>
    <mergeCell ref="AA96:AD98"/>
    <mergeCell ref="Z90:AA93"/>
    <mergeCell ref="CU86:CX88"/>
    <mergeCell ref="CT80:CU83"/>
    <mergeCell ref="CX80:CY83"/>
    <mergeCell ref="CM86:CP88"/>
    <mergeCell ref="CQ86:CT88"/>
    <mergeCell ref="CP80:CQ83"/>
    <mergeCell ref="BC86:BF88"/>
    <mergeCell ref="BB80:BC83"/>
    <mergeCell ref="BG86:BJ88"/>
    <mergeCell ref="BF80:BG83"/>
    <mergeCell ref="AM86:AP88"/>
    <mergeCell ref="AL80:AM83"/>
    <mergeCell ref="AQ86:AT88"/>
    <mergeCell ref="AP80:AQ83"/>
    <mergeCell ref="AU86:AX88"/>
    <mergeCell ref="AT80:AU83"/>
    <mergeCell ref="AA86:AD88"/>
    <mergeCell ref="AQ96:AT98"/>
    <mergeCell ref="AP90:AQ93"/>
    <mergeCell ref="AU96:AX98"/>
    <mergeCell ref="AT90:AU93"/>
    <mergeCell ref="AY96:BB98"/>
    <mergeCell ref="AX90:AY93"/>
    <mergeCell ref="AE96:AH98"/>
    <mergeCell ref="AD90:AE93"/>
    <mergeCell ref="AI96:AL98"/>
    <mergeCell ref="AH90:AI93"/>
    <mergeCell ref="AM96:AP98"/>
    <mergeCell ref="AL90:AM93"/>
    <mergeCell ref="BO96:BR98"/>
    <mergeCell ref="BN90:BO93"/>
    <mergeCell ref="BS96:BV98"/>
    <mergeCell ref="BR90:BS93"/>
    <mergeCell ref="BW96:BZ98"/>
    <mergeCell ref="BV90:BW93"/>
    <mergeCell ref="BC96:BF98"/>
    <mergeCell ref="BB90:BC93"/>
    <mergeCell ref="BG96:BJ98"/>
    <mergeCell ref="BF90:BG93"/>
    <mergeCell ref="BK96:BN98"/>
    <mergeCell ref="BJ90:BK93"/>
    <mergeCell ref="CM96:CP98"/>
    <mergeCell ref="CL90:CM93"/>
    <mergeCell ref="CQ96:CT98"/>
    <mergeCell ref="CP90:CQ93"/>
    <mergeCell ref="CU96:CX98"/>
    <mergeCell ref="CT90:CU93"/>
    <mergeCell ref="CX90:CY93"/>
    <mergeCell ref="CA96:CD98"/>
    <mergeCell ref="BZ90:CA93"/>
    <mergeCell ref="CE96:CH98"/>
    <mergeCell ref="CD90:CE93"/>
    <mergeCell ref="CI96:CL98"/>
    <mergeCell ref="CH90:CI93"/>
    <mergeCell ref="O106:R108"/>
    <mergeCell ref="N100:O103"/>
    <mergeCell ref="S106:V108"/>
    <mergeCell ref="R100:S103"/>
    <mergeCell ref="W106:Z108"/>
    <mergeCell ref="V100:W103"/>
    <mergeCell ref="C106:F108"/>
    <mergeCell ref="B100:C103"/>
    <mergeCell ref="G106:J108"/>
    <mergeCell ref="F100:G103"/>
    <mergeCell ref="K106:N108"/>
    <mergeCell ref="J100:K103"/>
    <mergeCell ref="AM106:AP108"/>
    <mergeCell ref="AL100:AM103"/>
    <mergeCell ref="AQ106:AT108"/>
    <mergeCell ref="AP100:AQ103"/>
    <mergeCell ref="AU106:AX108"/>
    <mergeCell ref="AT100:AU103"/>
    <mergeCell ref="AA106:AD108"/>
    <mergeCell ref="Z100:AA103"/>
    <mergeCell ref="AE106:AH108"/>
    <mergeCell ref="AD100:AE103"/>
    <mergeCell ref="AI106:AL108"/>
    <mergeCell ref="AH100:AI103"/>
    <mergeCell ref="BO106:BR108"/>
    <mergeCell ref="BN100:BO103"/>
    <mergeCell ref="BS106:BV108"/>
    <mergeCell ref="BR100:BS103"/>
    <mergeCell ref="AY106:BB108"/>
    <mergeCell ref="AX100:AY103"/>
    <mergeCell ref="BC106:BF108"/>
    <mergeCell ref="BB100:BC103"/>
    <mergeCell ref="BG106:BJ108"/>
    <mergeCell ref="BF100:BG103"/>
    <mergeCell ref="CU106:CX108"/>
    <mergeCell ref="CT100:CU103"/>
    <mergeCell ref="CX100:CY103"/>
    <mergeCell ref="C116:F118"/>
    <mergeCell ref="B110:C113"/>
    <mergeCell ref="G116:J118"/>
    <mergeCell ref="F110:G113"/>
    <mergeCell ref="K116:N118"/>
    <mergeCell ref="J110:K113"/>
    <mergeCell ref="O116:R118"/>
    <mergeCell ref="CI106:CL108"/>
    <mergeCell ref="CH100:CI103"/>
    <mergeCell ref="CM106:CP108"/>
    <mergeCell ref="CL100:CM103"/>
    <mergeCell ref="CQ106:CT108"/>
    <mergeCell ref="CP100:CQ103"/>
    <mergeCell ref="BW106:BZ108"/>
    <mergeCell ref="BV100:BW103"/>
    <mergeCell ref="CA106:CD108"/>
    <mergeCell ref="BZ100:CA103"/>
    <mergeCell ref="CE106:CH108"/>
    <mergeCell ref="CD100:CE103"/>
    <mergeCell ref="BK106:BN108"/>
    <mergeCell ref="BJ100:BK103"/>
    <mergeCell ref="AY116:BB118"/>
    <mergeCell ref="AX110:AY113"/>
    <mergeCell ref="AE116:AH118"/>
    <mergeCell ref="AD110:AE113"/>
    <mergeCell ref="AI116:AL118"/>
    <mergeCell ref="AH110:AI113"/>
    <mergeCell ref="AM116:AP118"/>
    <mergeCell ref="AL110:AM113"/>
    <mergeCell ref="N110:O113"/>
    <mergeCell ref="S116:V118"/>
    <mergeCell ref="R110:S113"/>
    <mergeCell ref="W116:Z118"/>
    <mergeCell ref="V110:W113"/>
    <mergeCell ref="AA116:AD118"/>
    <mergeCell ref="Z110:AA113"/>
    <mergeCell ref="CU116:CX118"/>
    <mergeCell ref="CT110:CU113"/>
    <mergeCell ref="CX110:CY113"/>
    <mergeCell ref="CA116:CD118"/>
    <mergeCell ref="BZ110:CA113"/>
    <mergeCell ref="CE116:CH118"/>
    <mergeCell ref="CD110:CE113"/>
    <mergeCell ref="CI116:CL118"/>
    <mergeCell ref="CH110:CI113"/>
    <mergeCell ref="BW116:BZ118"/>
    <mergeCell ref="BV110:BW113"/>
    <mergeCell ref="C126:F128"/>
    <mergeCell ref="B120:C123"/>
    <mergeCell ref="G126:J128"/>
    <mergeCell ref="F120:G123"/>
    <mergeCell ref="K126:N128"/>
    <mergeCell ref="J120:K123"/>
    <mergeCell ref="CM116:CP118"/>
    <mergeCell ref="CL110:CM113"/>
    <mergeCell ref="CQ116:CT118"/>
    <mergeCell ref="CP110:CQ113"/>
    <mergeCell ref="BO116:BR118"/>
    <mergeCell ref="BN110:BO113"/>
    <mergeCell ref="BS116:BV118"/>
    <mergeCell ref="BR110:BS113"/>
    <mergeCell ref="BC116:BF118"/>
    <mergeCell ref="BB110:BC113"/>
    <mergeCell ref="BG116:BJ118"/>
    <mergeCell ref="BF110:BG113"/>
    <mergeCell ref="BK116:BN118"/>
    <mergeCell ref="BJ110:BK113"/>
    <mergeCell ref="AQ116:AT118"/>
    <mergeCell ref="AP110:AQ113"/>
    <mergeCell ref="AU116:AX118"/>
    <mergeCell ref="AT110:AU113"/>
    <mergeCell ref="Z120:AA123"/>
    <mergeCell ref="AE126:AH128"/>
    <mergeCell ref="AD120:AE123"/>
    <mergeCell ref="AI126:AL128"/>
    <mergeCell ref="AH120:AI123"/>
    <mergeCell ref="O126:R128"/>
    <mergeCell ref="N120:O123"/>
    <mergeCell ref="S126:V128"/>
    <mergeCell ref="R120:S123"/>
    <mergeCell ref="W126:Z128"/>
    <mergeCell ref="V120:W123"/>
    <mergeCell ref="C136:F138"/>
    <mergeCell ref="B130:C133"/>
    <mergeCell ref="G136:J138"/>
    <mergeCell ref="F130:G133"/>
    <mergeCell ref="K136:N138"/>
    <mergeCell ref="J130:K133"/>
    <mergeCell ref="O136:R138"/>
    <mergeCell ref="CI126:CL128"/>
    <mergeCell ref="CH120:CI123"/>
    <mergeCell ref="CL120:CM123"/>
    <mergeCell ref="BW126:BZ128"/>
    <mergeCell ref="BV120:BW123"/>
    <mergeCell ref="CA126:CD128"/>
    <mergeCell ref="BZ120:CA123"/>
    <mergeCell ref="CE126:CH128"/>
    <mergeCell ref="CD120:CE123"/>
    <mergeCell ref="BK126:BN128"/>
    <mergeCell ref="BJ120:BK123"/>
    <mergeCell ref="BO126:BR128"/>
    <mergeCell ref="BN120:BO123"/>
    <mergeCell ref="BS126:BV128"/>
    <mergeCell ref="BR120:BS123"/>
    <mergeCell ref="AY126:BB128"/>
    <mergeCell ref="AX120:AY123"/>
    <mergeCell ref="N130:O133"/>
    <mergeCell ref="S136:V138"/>
    <mergeCell ref="R130:S133"/>
    <mergeCell ref="W136:Z138"/>
    <mergeCell ref="V130:W133"/>
    <mergeCell ref="AA136:AD138"/>
    <mergeCell ref="Z130:AA133"/>
    <mergeCell ref="CU126:CX128"/>
    <mergeCell ref="CT120:CU123"/>
    <mergeCell ref="CX120:CY123"/>
    <mergeCell ref="CM126:CP128"/>
    <mergeCell ref="CQ126:CT128"/>
    <mergeCell ref="CP120:CQ123"/>
    <mergeCell ref="BC126:BF128"/>
    <mergeCell ref="BB120:BC123"/>
    <mergeCell ref="BG126:BJ128"/>
    <mergeCell ref="BF120:BG123"/>
    <mergeCell ref="AM126:AP128"/>
    <mergeCell ref="AL120:AM123"/>
    <mergeCell ref="AQ126:AT128"/>
    <mergeCell ref="AP120:AQ123"/>
    <mergeCell ref="AU126:AX128"/>
    <mergeCell ref="AT120:AU123"/>
    <mergeCell ref="AA126:AD128"/>
    <mergeCell ref="AQ136:AT138"/>
    <mergeCell ref="AP130:AQ133"/>
    <mergeCell ref="AU136:AX138"/>
    <mergeCell ref="AT130:AU133"/>
    <mergeCell ref="AY136:BB138"/>
    <mergeCell ref="AX130:AY133"/>
    <mergeCell ref="AE136:AH138"/>
    <mergeCell ref="AD130:AE133"/>
    <mergeCell ref="AI136:AL138"/>
    <mergeCell ref="AH130:AI133"/>
    <mergeCell ref="AM136:AP138"/>
    <mergeCell ref="AL130:AM133"/>
    <mergeCell ref="BO136:BR138"/>
    <mergeCell ref="BN130:BO133"/>
    <mergeCell ref="BS136:BV138"/>
    <mergeCell ref="BR130:BS133"/>
    <mergeCell ref="BW136:BZ138"/>
    <mergeCell ref="BV130:BW133"/>
    <mergeCell ref="BC136:BF138"/>
    <mergeCell ref="BB130:BC133"/>
    <mergeCell ref="BG136:BJ138"/>
    <mergeCell ref="BF130:BG133"/>
    <mergeCell ref="BK136:BN138"/>
    <mergeCell ref="BJ130:BK133"/>
    <mergeCell ref="CM136:CP138"/>
    <mergeCell ref="CL130:CM133"/>
    <mergeCell ref="CQ136:CT138"/>
    <mergeCell ref="CP130:CQ133"/>
    <mergeCell ref="CU136:CX138"/>
    <mergeCell ref="CT130:CU133"/>
    <mergeCell ref="CX130:CY133"/>
    <mergeCell ref="CA136:CD138"/>
    <mergeCell ref="BZ130:CA133"/>
    <mergeCell ref="CE136:CH138"/>
    <mergeCell ref="CD130:CE133"/>
    <mergeCell ref="CI136:CL138"/>
    <mergeCell ref="CH130:CI133"/>
    <mergeCell ref="T154:X156"/>
    <mergeCell ref="AL154:AP156"/>
    <mergeCell ref="BG154:BK156"/>
    <mergeCell ref="C146:F148"/>
    <mergeCell ref="B140:C143"/>
    <mergeCell ref="G146:J148"/>
    <mergeCell ref="F140:G143"/>
    <mergeCell ref="J140:K143"/>
    <mergeCell ref="D154:H15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2020-10-21T06:41:08Z</dcterms:created>
  <dcterms:modified xsi:type="dcterms:W3CDTF">2020-10-21T08:06:53Z</dcterms:modified>
</cp:coreProperties>
</file>